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autoCompressPictures="0"/>
  <bookViews>
    <workbookView xWindow="0" yWindow="120" windowWidth="20730" windowHeight="11640" tabRatio="786"/>
  </bookViews>
  <sheets>
    <sheet name="Tổng hợp biểu mẫu" sheetId="14" r:id="rId1"/>
    <sheet name="Phân loại CBGD" sheetId="9" r:id="rId2"/>
    <sheet name="MẪU 06_KHHK" sheetId="11" r:id="rId3"/>
    <sheet name="MẪU 06 ĐGCN" sheetId="12" r:id="rId4"/>
    <sheet name="MẪU 06 TCĐG" sheetId="13" r:id="rId5"/>
  </sheets>
  <externalReferences>
    <externalReference r:id="rId6"/>
  </externalReferences>
  <calcPr calcId="144525" concurrentCalc="0"/>
  <extLst>
    <ext xmlns:mx="http://schemas.microsoft.com/office/mac/excel/2008/main" uri="{7523E5D3-25F3-A5E0-1632-64F254C22452}">
      <mx:ArchID Flags="2"/>
    </ext>
  </extLst>
</workbook>
</file>

<file path=xl/calcChain.xml><?xml version="1.0" encoding="utf-8"?>
<calcChain xmlns="http://schemas.openxmlformats.org/spreadsheetml/2006/main">
  <c r="J35" i="12" l="1"/>
  <c r="K35" i="12"/>
  <c r="D43" i="12"/>
  <c r="D42" i="12"/>
  <c r="D41" i="12"/>
  <c r="D40" i="12"/>
  <c r="D39" i="12"/>
  <c r="B26" i="13"/>
  <c r="B27" i="13"/>
  <c r="B28" i="13"/>
  <c r="B29" i="13"/>
  <c r="B25" i="13"/>
  <c r="C40" i="12"/>
  <c r="C41" i="12"/>
  <c r="C42" i="12"/>
  <c r="C43" i="12"/>
  <c r="C39" i="12"/>
  <c r="C31" i="12"/>
  <c r="C32" i="12"/>
  <c r="C33" i="12"/>
  <c r="C34" i="12"/>
  <c r="C30" i="12"/>
  <c r="E23" i="12"/>
  <c r="C29" i="11"/>
  <c r="C30" i="11"/>
  <c r="C31" i="11"/>
  <c r="C32" i="11"/>
  <c r="C28" i="11"/>
  <c r="C39" i="11"/>
  <c r="C38" i="11"/>
  <c r="C37" i="11"/>
  <c r="C36" i="11"/>
  <c r="C35" i="11"/>
  <c r="C25" i="11"/>
  <c r="C24" i="11"/>
  <c r="C22" i="11"/>
  <c r="C21" i="11"/>
  <c r="C23" i="11"/>
  <c r="I26" i="12"/>
  <c r="H48" i="12"/>
  <c r="H26" i="12"/>
  <c r="G48" i="12"/>
  <c r="I48" i="12"/>
  <c r="G49" i="12"/>
  <c r="H49" i="12"/>
  <c r="I49" i="12"/>
  <c r="H44" i="12"/>
  <c r="G50" i="12"/>
  <c r="I44" i="12"/>
  <c r="H50" i="12"/>
  <c r="I50" i="12"/>
  <c r="I51" i="12"/>
  <c r="I52" i="12"/>
  <c r="G13" i="9"/>
  <c r="G6" i="9"/>
  <c r="G5" i="9"/>
  <c r="E40" i="12"/>
  <c r="E41" i="12"/>
  <c r="E42" i="12"/>
  <c r="E43" i="12"/>
  <c r="E39" i="12"/>
  <c r="E31" i="12"/>
  <c r="E32" i="12"/>
  <c r="E33" i="12"/>
  <c r="E34" i="12"/>
  <c r="E30" i="12"/>
  <c r="E22" i="12"/>
  <c r="E24" i="12"/>
  <c r="E25" i="12"/>
  <c r="E21" i="12"/>
  <c r="D22" i="12"/>
  <c r="D23" i="12"/>
  <c r="D24" i="12"/>
  <c r="D25" i="12"/>
  <c r="D21" i="12"/>
  <c r="C22" i="12"/>
  <c r="C23" i="12"/>
  <c r="C24" i="12"/>
  <c r="C25" i="12"/>
  <c r="C21" i="12"/>
  <c r="C36" i="13"/>
  <c r="B36" i="13"/>
  <c r="C35" i="13"/>
  <c r="B35" i="13"/>
  <c r="C34" i="13"/>
  <c r="B34" i="13"/>
  <c r="C33" i="13"/>
  <c r="B33" i="13"/>
  <c r="C32" i="13"/>
  <c r="B32" i="13"/>
  <c r="C31" i="13"/>
  <c r="B31" i="13"/>
  <c r="C24" i="13"/>
  <c r="B24" i="13"/>
  <c r="C22" i="13"/>
  <c r="B22" i="13"/>
  <c r="C21" i="13"/>
  <c r="B21" i="13"/>
  <c r="C20" i="13"/>
  <c r="B20" i="13"/>
  <c r="C19" i="13"/>
  <c r="B19" i="13"/>
  <c r="C18" i="13"/>
  <c r="B18" i="13"/>
  <c r="C17" i="13"/>
  <c r="B17" i="13"/>
  <c r="C12" i="13"/>
  <c r="G12" i="9"/>
  <c r="G11" i="9"/>
  <c r="G10" i="9"/>
  <c r="G9" i="9"/>
  <c r="G8" i="9"/>
  <c r="G7" i="9"/>
  <c r="G4" i="9"/>
</calcChain>
</file>

<file path=xl/sharedStrings.xml><?xml version="1.0" encoding="utf-8"?>
<sst xmlns="http://schemas.openxmlformats.org/spreadsheetml/2006/main" count="527" uniqueCount="357">
  <si>
    <t>Giảng dạy</t>
  </si>
  <si>
    <t>NCKH</t>
  </si>
  <si>
    <t>Phục vụ</t>
  </si>
  <si>
    <t>STT</t>
  </si>
  <si>
    <t>Giảng dạy đủ số tiết chuẩn</t>
  </si>
  <si>
    <t>Điểm</t>
  </si>
  <si>
    <t>TỔNG CỘNG:</t>
  </si>
  <si>
    <t>Chất lượng giảng dạy</t>
  </si>
  <si>
    <t>PHÂN LOẠI CÁN BỘ GIẢNG DẠY</t>
  </si>
  <si>
    <t>TỔNG</t>
  </si>
  <si>
    <t>Hướng dẫn đánh giá</t>
  </si>
  <si>
    <t>Cấp trên trực tiếp</t>
  </si>
  <si>
    <t>MSGV</t>
  </si>
  <si>
    <t>Điểm đánh giá</t>
  </si>
  <si>
    <t>Nghiên cứu khoa học</t>
  </si>
  <si>
    <t>Xếp loại</t>
  </si>
  <si>
    <t>Thang điểm và xếp loại:</t>
  </si>
  <si>
    <t>Loại A</t>
  </si>
  <si>
    <t>Loại B</t>
  </si>
  <si>
    <t>Loại C</t>
  </si>
  <si>
    <t>Loại D</t>
  </si>
  <si>
    <t>Loại E</t>
  </si>
  <si>
    <t>Vi phạm kỷ luật: 0</t>
  </si>
  <si>
    <t>Loại F</t>
  </si>
  <si>
    <t>Họ tên</t>
  </si>
  <si>
    <t>Chữ ký</t>
  </si>
  <si>
    <t>Giảng viên:</t>
  </si>
  <si>
    <t>Ngày:</t>
  </si>
  <si>
    <t>Cấp trên trực tiếp:</t>
  </si>
  <si>
    <t>Trưởng Khoa:</t>
  </si>
  <si>
    <t>(Nếu cấp trên không phải là trưởng khoa)</t>
  </si>
  <si>
    <t>(Phần này dành cho trường hợp đặc biệt cần có ý kiến của BGH)</t>
  </si>
  <si>
    <t>Mã</t>
  </si>
  <si>
    <t>TG</t>
  </si>
  <si>
    <t>GV01</t>
  </si>
  <si>
    <t>GV11</t>
  </si>
  <si>
    <t>GVC01</t>
  </si>
  <si>
    <t>PGS1</t>
  </si>
  <si>
    <t>GS1</t>
  </si>
  <si>
    <t>Nhóm mục tiêu (NMT)</t>
  </si>
  <si>
    <t>Tỷ trọng</t>
  </si>
  <si>
    <t>NMT # 1: Giảng dạy</t>
  </si>
  <si>
    <t>NMT # 2: Nghiên cứu khoa học</t>
  </si>
  <si>
    <t>NMT # 3: Phục vụ</t>
  </si>
  <si>
    <t>Mục tiêu chi tiết</t>
  </si>
  <si>
    <t>NMT # 1:</t>
  </si>
  <si>
    <t>Nguồn lực cần có</t>
  </si>
  <si>
    <t>Thời gian bắt đầu /
kết thúc</t>
  </si>
  <si>
    <t>NMT # 2:</t>
  </si>
  <si>
    <t>NMT # 3:</t>
  </si>
  <si>
    <t>Cán bộ giảng dạy:</t>
  </si>
  <si>
    <t xml:space="preserve">      Áp dụng cho CBGD</t>
  </si>
  <si>
    <t>Các hoạt động giảng dạy khác</t>
  </si>
  <si>
    <t>Các hoạt động NCKH khác</t>
  </si>
  <si>
    <t>Các hoạt động phục vụ khác</t>
  </si>
  <si>
    <t>Phương pháp
 thực hiện</t>
  </si>
  <si>
    <t>Hiệu trưởng/ hiệu phó  
phụ trách Khoa:</t>
  </si>
  <si>
    <t>Áp dụng cho CBGD</t>
  </si>
  <si>
    <t>Nội dung cụ thể</t>
  </si>
  <si>
    <t>Yếu: Dưới 38</t>
  </si>
  <si>
    <t>Tổng cộng điểm (làm tròn)</t>
  </si>
  <si>
    <t>Giảng viên - Tiến sĩ</t>
  </si>
  <si>
    <t>Giảng viên  chính - Thạc sĩ</t>
  </si>
  <si>
    <t>Giảng viên  chính - Tiến sĩ</t>
  </si>
  <si>
    <t>Phó Giáo sư</t>
  </si>
  <si>
    <t>Giáo sư /GV cao cấp</t>
  </si>
  <si>
    <t>GVC11</t>
  </si>
  <si>
    <t>Giỏi: 73 - 89</t>
  </si>
  <si>
    <t>Hoàn thành chỉ tiêu: 53 - 72</t>
  </si>
  <si>
    <t>Cần cải tiến: 38 - 52</t>
  </si>
  <si>
    <t>CBGD và cấp trên trực tiếp có thể thay thế các mục công việc trong 3 nhóm mục tiêu nhưng không quá 10 điểm cho mỗi nhóm</t>
  </si>
  <si>
    <t>HƯỚNG DẪN CHO ĐIỂM</t>
  </si>
  <si>
    <t>Thực hiện hồ sơ giảng dạy</t>
  </si>
  <si>
    <t>Viết báo khoa học</t>
  </si>
  <si>
    <t>Xây dựng CTĐT</t>
  </si>
  <si>
    <t>Biên soạn giáo trình</t>
  </si>
  <si>
    <t>Đề tài NCKH, Hướng dẫn SV NCKH</t>
  </si>
  <si>
    <t>Ngạch CBGD</t>
  </si>
  <si>
    <t xml:space="preserve">Khoa </t>
  </si>
  <si>
    <t>Cấp độ hoàn thành nhiệm vụ (thang điểm 50)</t>
  </si>
  <si>
    <t>Không xếp loại (bị kỷ luật)</t>
  </si>
  <si>
    <t>Chưa hoàn thành nhiệm vụ</t>
  </si>
  <si>
    <t>Hoàn thành nhiệm vụ nhưng còn sai sót</t>
  </si>
  <si>
    <t>Hoàn thành nhiệm vụ</t>
  </si>
  <si>
    <t>Hoàn thành tốt nhiệm vụ</t>
  </si>
  <si>
    <t>Hoàn thành xuất sắc nhiệm vụ</t>
  </si>
  <si>
    <t>F</t>
  </si>
  <si>
    <t>E</t>
  </si>
  <si>
    <t>D</t>
  </si>
  <si>
    <t>C</t>
  </si>
  <si>
    <t>B</t>
  </si>
  <si>
    <t>A</t>
  </si>
  <si>
    <t>≤ 37</t>
  </si>
  <si>
    <t>38-52</t>
  </si>
  <si>
    <t>53-72</t>
  </si>
  <si>
    <t>73-89</t>
  </si>
  <si>
    <t>90-100</t>
  </si>
  <si>
    <t>Đối tượng có tiết định mức 60 tiết/ năm</t>
  </si>
  <si>
    <t>≤ 42</t>
  </si>
  <si>
    <t>43-59</t>
  </si>
  <si>
    <t>60-82</t>
  </si>
  <si>
    <t>83-101</t>
  </si>
  <si>
    <t>102-114</t>
  </si>
  <si>
    <t>Đối tượng có tiết định mức 90 tiết/ năm</t>
  </si>
  <si>
    <t>≤ 63</t>
  </si>
  <si>
    <t>64-89</t>
  </si>
  <si>
    <t>90-123</t>
  </si>
  <si>
    <t>124-152</t>
  </si>
  <si>
    <t>153-170</t>
  </si>
  <si>
    <t>Đối tượng có tiết định mức 110 tiết/ năm</t>
  </si>
  <si>
    <t>≤ 77</t>
  </si>
  <si>
    <t>78-109</t>
  </si>
  <si>
    <t>110-150</t>
  </si>
  <si>
    <t>151-185</t>
  </si>
  <si>
    <t>186-208</t>
  </si>
  <si>
    <t>Đối tượng có tiết định mức 120 tiết/ năm</t>
  </si>
  <si>
    <t>≤ 84</t>
  </si>
  <si>
    <t>85-119</t>
  </si>
  <si>
    <t>120-164</t>
  </si>
  <si>
    <t>165-202</t>
  </si>
  <si>
    <t>203-227</t>
  </si>
  <si>
    <t>Đối tượng có tiết định mức 140 tiết/ năm</t>
  </si>
  <si>
    <t>≤ 98</t>
  </si>
  <si>
    <t>99-139</t>
  </si>
  <si>
    <t>140-191</t>
  </si>
  <si>
    <t>192-236</t>
  </si>
  <si>
    <t>237-265</t>
  </si>
  <si>
    <t>Đối tượng có tiết định mức 160 tiết/ năm</t>
  </si>
  <si>
    <t>≤ 111</t>
  </si>
  <si>
    <t>112-159</t>
  </si>
  <si>
    <t>160-218</t>
  </si>
  <si>
    <t>219-268</t>
  </si>
  <si>
    <t>269-301</t>
  </si>
  <si>
    <t>BẢN KẾ HOẠCH HOẠT ĐỘNG CÁ NHÂN NĂM HỌC 20.. - 20..</t>
  </si>
  <si>
    <t xml:space="preserve">Bộ môn </t>
  </si>
  <si>
    <t>Phần 1: Đánh giá chi tiết</t>
  </si>
  <si>
    <t>Phần 2: Đánh giá tổng hợp</t>
  </si>
  <si>
    <t xml:space="preserve">CBGD và Cấp trên trực tiếp căn cứ theo Kế hoạch hoạt động cá nhân đầu năm học để tự đánh giá và đánh giá kết quả đạt được của KPIs theo mẫu này. </t>
  </si>
  <si>
    <t>Áp dụng đánh giá CBGD</t>
  </si>
  <si>
    <t>Theo hướng dẫn 
của p.QLKH-QHQT</t>
  </si>
  <si>
    <t>HƯỚNG DẪN ĐÁNH GIÁ CHO ĐIỂM PHẦN NGHIÊN CỨU KHOA HỌC</t>
  </si>
  <si>
    <t>Tính theo KPIs</t>
  </si>
  <si>
    <r>
      <rPr>
        <b/>
        <i/>
        <sz val="14"/>
        <color rgb="FF0000FF"/>
        <rFont val="Times New Roman"/>
        <family val="1"/>
      </rPr>
      <t>Theo hướng dẫn của p.QLKH-QHQT:</t>
    </r>
    <r>
      <rPr>
        <i/>
        <sz val="14"/>
        <color indexed="8"/>
        <rFont val="Times New Roman"/>
        <family val="1"/>
      </rPr>
      <t xml:space="preserve">
1. Phân loại đối tượng theo qui định của trường
2. Thống kê NCKH dựa trên kết quả tổng hợp của p.QLKH-QHQT
3. Đánh giá cho điểm trong khung theo hướng dẫn bên dưới </t>
    </r>
  </si>
  <si>
    <t>Điểm GD</t>
  </si>
  <si>
    <t>Điểm PV</t>
  </si>
  <si>
    <t>Kết quả thực hiện  năm trước</t>
  </si>
  <si>
    <t>Bố trí công việc hợp lý</t>
  </si>
  <si>
    <t>Không</t>
  </si>
  <si>
    <t xml:space="preserve">Dạy700 tiết </t>
  </si>
  <si>
    <t>Được SV đánh giá tốt</t>
  </si>
  <si>
    <t>Áp dụng phương pháp giảng dạy tích cực</t>
  </si>
  <si>
    <t>Có máy chiếu, máy tính kết nối Internet</t>
  </si>
  <si>
    <t>SV đánh giá tốt</t>
  </si>
  <si>
    <t>Tham khảo tài liệu về kỹ năng trên Internet</t>
  </si>
  <si>
    <t>Thời gian</t>
  </si>
  <si>
    <t>Viết lại theo đúng các biểu mẫu  chuẩn</t>
  </si>
  <si>
    <t>Hướng dẫn SV làm KLTN và học viên cao học làm LV</t>
  </si>
  <si>
    <t>Chuẩn bị các đề tài phù hợp</t>
  </si>
  <si>
    <t>4HVCH và 4 sinh viên bảo vệ LV</t>
  </si>
  <si>
    <t>Tham khảo tài liệu, nghiên cứu, viết báo cáo</t>
  </si>
  <si>
    <t>1 Đề tài NCKH cấp trường TĐ</t>
  </si>
  <si>
    <t>1 bài báo tại hội nghị KH Quốc tế</t>
  </si>
  <si>
    <t>Đánh giá kết quả NC, viết báo</t>
  </si>
  <si>
    <t>1 bài báo tại HNKH quốc tế</t>
  </si>
  <si>
    <t>1 bài báo tại HNKH IEEE</t>
  </si>
  <si>
    <t>Hoàn thiện các nội dung được phân công trong xây dựng CTĐT</t>
  </si>
  <si>
    <t>Rà soát theo các mẫu chuẩn, CDIO</t>
  </si>
  <si>
    <t>Xây dựng ĐCCT các môn được phân công</t>
  </si>
  <si>
    <t>Tham khảo tài liệu, biên soạn phần bài tập</t>
  </si>
  <si>
    <t>Tham gia các hội thảo khoa học</t>
  </si>
  <si>
    <t>Tham gia các hội thảo theo thông báo. Viết báo cáo</t>
  </si>
  <si>
    <t>Xây dựng qui trình khảo sát SV</t>
  </si>
  <si>
    <t>Nghiên cứu công cụ, xây dựng qui trình</t>
  </si>
  <si>
    <t>Hướng dẫn ngoại khoá cho SV CLC</t>
  </si>
  <si>
    <t xml:space="preserve">Dành 1-2 buổi tiếp sinh viên </t>
  </si>
  <si>
    <t>Dành ít nhất 1 buổi tiếp sinh viên / HK</t>
  </si>
  <si>
    <t>Điểm KPI Max</t>
  </si>
  <si>
    <t>Chỉ tiêu đăng ký</t>
  </si>
  <si>
    <t xml:space="preserve">Điểm KPI 
Giảng viên tự đánh giá </t>
  </si>
  <si>
    <t xml:space="preserve">Điểm KPI 
Cấp trên đánh giá      </t>
  </si>
  <si>
    <t>TỔNG CỘNG :</t>
  </si>
  <si>
    <t xml:space="preserve">Giảng viên tự đánh giá
(gv) </t>
  </si>
  <si>
    <t xml:space="preserve">Cấp trên đánh giá  
(ct)    </t>
  </si>
  <si>
    <t>Điểm KPI trung bình 
(gv + ct) * tt / 2</t>
  </si>
  <si>
    <t>Đăng ký thực hiện
năm nay</t>
  </si>
  <si>
    <t>Dạy 200 tiết</t>
  </si>
  <si>
    <t>Chưa thực hiện</t>
  </si>
  <si>
    <t>Làm nhưng chưa xong</t>
  </si>
  <si>
    <t>Đã viết bài và được báo cáo</t>
  </si>
  <si>
    <t>Đã thực hiện nhưng chưa tốt</t>
  </si>
  <si>
    <t>Đánh giá của P.QLKH-QHQT</t>
  </si>
  <si>
    <t>TS</t>
  </si>
  <si>
    <t>Giáo viên trung học</t>
  </si>
  <si>
    <t>TH</t>
  </si>
  <si>
    <t>THCC</t>
  </si>
  <si>
    <t>Giáo viên trung học cao cấp</t>
  </si>
  <si>
    <t>Định mức NCKH</t>
  </si>
  <si>
    <t>TDTT</t>
  </si>
  <si>
    <t>Giáo viên TDTT</t>
  </si>
  <si>
    <t>Chức vụ</t>
  </si>
  <si>
    <t>Dạy đủ 320 tiết trong cả năm</t>
  </si>
  <si>
    <t>Trần Thị B</t>
  </si>
  <si>
    <t>Họ và tên giảng viên</t>
  </si>
  <si>
    <t>Giảng viên - Tiến sĩ (Tiết chuẩn: 320, Định mức NCKH: 120)</t>
  </si>
  <si>
    <t>Dạy 500 tiết</t>
  </si>
  <si>
    <t>9/2013-7/2014</t>
  </si>
  <si>
    <t>Biên soạn tài liệu học tập môn ...</t>
  </si>
  <si>
    <t>Hoàn thiện hồ sơ giảng dạy môn ...</t>
  </si>
  <si>
    <t>Đã thực hiện hồ sơ giảng dạy môn ...</t>
  </si>
  <si>
    <t>Thực hiện hồ sơ giảng dạy môn ...</t>
  </si>
  <si>
    <t>Thực hiện 1 đề tài NCKH cấp trường. Hướng dẫn 1 đề tài SV</t>
  </si>
  <si>
    <t>1 đề tài NCKH cấp trường, 1 dề tài NCKH SV</t>
  </si>
  <si>
    <t>Xây dựng đề cương chi tiết môn ...</t>
  </si>
  <si>
    <t>Biên soạn GT ...</t>
  </si>
  <si>
    <t>Biên soạn giáo trình ...</t>
  </si>
  <si>
    <t>Tham gia hội thào khoa học HEEAP, ...</t>
  </si>
  <si>
    <t>Viết báo cáo cho hội thảo ...</t>
  </si>
  <si>
    <t>Tổ chức hội thảo khoa học khoa</t>
  </si>
  <si>
    <t>Tham gia tổ chức HT tại khoa</t>
  </si>
  <si>
    <t>Viết báo cho tập san của trường</t>
  </si>
  <si>
    <t>1 bài báo</t>
  </si>
  <si>
    <t>Dẫn SV đi tham quan công ty bên ngoài</t>
  </si>
  <si>
    <t>Lên kế hoạch, xin kinh phí thực hiên</t>
  </si>
  <si>
    <t>Chuẩn bị dữ liệu, nôi dung</t>
  </si>
  <si>
    <t>Đã có bài báo</t>
  </si>
  <si>
    <t>Hoãn tổ chức HT</t>
  </si>
  <si>
    <t>Đã thực hiện 1 lần</t>
  </si>
  <si>
    <t>Xuất sắc: 90-100</t>
  </si>
  <si>
    <t>Biên soạn, cập nhật tài liệu học tập</t>
  </si>
  <si>
    <t>Đủ số tiết chuẩn được 40; Thiếu dưới 10%: 30; Thiếu từ 10-30% : 20; thiếu trên 30%: 0.</t>
  </si>
  <si>
    <t>Có biên soạn (hoặc cập nhật) mới tài liệu cho tất cả các môn dạy, đề cương chi tiết: 10; Có thực hiện nhưng chưa đủ: 5; Chưa thực hiện: 0</t>
  </si>
  <si>
    <t>Thực hiện đầy đủ hồ sơ giảng dạy cho tất cả các môn: 15; Thực hiện chưa đủ nhưng trên 50% số các môn học: 5; còn lại: 0</t>
  </si>
  <si>
    <t>Kết quả thực hiện
HK1</t>
  </si>
  <si>
    <t>Kết quả thực hiện
cả năm</t>
  </si>
  <si>
    <t>Dạy 400 tiết</t>
  </si>
  <si>
    <t>SV đánh giá rất tốt</t>
  </si>
  <si>
    <t>Số tiết chuẩn</t>
  </si>
  <si>
    <t>2HVCH và 4 sinh viên bảo vệ LV. Tư vấn cho SV về lựa chọn chuyên ngành</t>
  </si>
  <si>
    <t>Đã tư vấn chuyên ngành cho SV</t>
  </si>
  <si>
    <t>3 SV bảo vệ KLTN
Đã tư vấn chuyên ngành cho SV</t>
  </si>
  <si>
    <t>Hoàn thành nhưng chưa đủ</t>
  </si>
  <si>
    <t>Hoàn thành chưa đủ nhưng đã đạt 50% số môn</t>
  </si>
  <si>
    <t>Biên soạn tài liệu học tập tất cả các môn giảng dạy</t>
  </si>
  <si>
    <t>Đã hoàn thành các môn:...</t>
  </si>
  <si>
    <t>Đã hoàn thànhcác môn:...</t>
  </si>
  <si>
    <t xml:space="preserve">Đối tượng </t>
  </si>
  <si>
    <t>NGUYỄN VĂN A</t>
  </si>
  <si>
    <t>Phó bộ môn ...</t>
  </si>
  <si>
    <t>kkk</t>
  </si>
  <si>
    <t>bbb</t>
  </si>
  <si>
    <t>mmm</t>
  </si>
  <si>
    <t>Tập sự, Trợ giảng</t>
  </si>
  <si>
    <t>Hoạt động phục vụ xã hội</t>
  </si>
  <si>
    <t>10 đ / 1 hđ</t>
  </si>
  <si>
    <t>Hoạt động phục vụ đào tạo</t>
  </si>
  <si>
    <t>Hoạt động phục vụ tập thể</t>
  </si>
  <si>
    <t>5 đ / 1 hđ</t>
  </si>
  <si>
    <t>Hoạt động phục vụ sinh viên</t>
  </si>
  <si>
    <t>Đã thực hiện 3 lần</t>
  </si>
  <si>
    <t>Đã thực hiện 4 lần</t>
  </si>
  <si>
    <t>Tham gia tổ chức các hoạt động tập thể trong trường</t>
  </si>
  <si>
    <t>Cố vấn cho các câu lạc bộ nhóm của SV, Hướng dẫn SV trong các hoạt động tập thể</t>
  </si>
  <si>
    <t>Hoàn thành 1 đề tài NCKH cấp trường</t>
  </si>
  <si>
    <t xml:space="preserve">Có bài báo </t>
  </si>
  <si>
    <t>Đã có 1 bài báo</t>
  </si>
  <si>
    <t>Đã dẫn SV đi tham quan 1 lần</t>
  </si>
  <si>
    <t>Dẫn SV đi tham quan 2 lần</t>
  </si>
  <si>
    <t>Được SV đánh giá tốt: 15; khá 10; trung bình: 5; Dưới trung bình: 0</t>
  </si>
  <si>
    <t xml:space="preserve">Có giảng dạy bằng tiếng Anh hoặc dạy theo mô hình tích hợp E/M learning: 5
Có hướng dẫn Đồ án TN / Khóa luận TN / Luận văn /Luận án trong trường: 5
Các hoạt động liên quan giảng dạy khác tùy theo đặc thù khoa, trưởng đơn vị quyết định (ví dụ công tác tại các xưởng, PTN,...): 10 </t>
  </si>
  <si>
    <t>Giảng viên - Thạc sĩ, Kỹ sư</t>
  </si>
  <si>
    <t>Các hoạt động quảng bá hình ảnh nhà trường: viết báo, phát biểu trên các phương tiện thông tin đại chúng, v.v</t>
  </si>
  <si>
    <t>Các hoạt động phục vụ không thuộc các nhóm trên ví dụ: tham gia hoạt động kiểm định chương trình đào tạo, hướng dẫn - tổ chức các cuộc thi chuyên đề của SV, tham gia công tác xã hội, v.v.</t>
  </si>
  <si>
    <t>TIÊU CHÍ ĐÁNH GIÁ</t>
  </si>
  <si>
    <t>BẢN ĐÁNH GIÁ NĂM HỌC 20.. /20..</t>
  </si>
  <si>
    <t>ĐÁNH GIÁ NĂM</t>
  </si>
  <si>
    <t>Tham gia hoạt động xưởng, phòng thí nghiệm, các hội đồng ngoài trường, tổ chức hội thảo, khoá học ngắn hạn,…</t>
  </si>
  <si>
    <t>BẢNG TỔNG HỢP CÁC BIỂU MẪU TIẾN HÀNH ĐÁNH GIÁ KPIs</t>
  </si>
  <si>
    <t>CÁC ĐƠN VỊ/CÁ NHÂN 
TIẾN HÀNH ĐÁNH GIÁ</t>
  </si>
  <si>
    <t>NỘI DUNG ĐÁNH GIÁ/HƯỚNG DẪN ĐÁNH GIÁ</t>
  </si>
  <si>
    <t>KÝ HIỆU MẪU</t>
  </si>
  <si>
    <t>THAM KHẢO
THƯ MỤC</t>
  </si>
  <si>
    <t>Ban Giám hiệu</t>
  </si>
  <si>
    <t>Bản Kế hoạch Mục tiêu chất lượng học kỳ</t>
  </si>
  <si>
    <t>Mẫu 01/KHHK</t>
  </si>
  <si>
    <t>Mẫu 01_BGH</t>
  </si>
  <si>
    <t>Bản đánh giá của Hiệu trưởng và tập thể Ban Giám hiệu</t>
  </si>
  <si>
    <t>Mẫu 01/ĐGĐV</t>
  </si>
  <si>
    <t>Bản đánh giá của Phó hiệu trưởng phụ trách Đào tạo</t>
  </si>
  <si>
    <t>Mẫu 01/ĐGCN – 1</t>
  </si>
  <si>
    <t>Bản đánh giá của Phó hiệu trưởng phụ trách Nghiên cứu khoa học và 
Đảm bảo chất lượng</t>
  </si>
  <si>
    <t>Mẫu 01/ĐGCN – 2</t>
  </si>
  <si>
    <t>Bản đánh giá của Phó hiệu trưởng phụ trách HSSV và CSVC</t>
  </si>
  <si>
    <t>Mẫu 01/ĐGCN – 3</t>
  </si>
  <si>
    <t>Tiêu chí đánh giá dành cho tập thể BGH</t>
  </si>
  <si>
    <t>Mẫu 01/TCĐG</t>
  </si>
  <si>
    <t>Phòng – Ban</t>
  </si>
  <si>
    <t>Mẫu 02/KHHK</t>
  </si>
  <si>
    <t>Mẫu 02_Phòng – Ban</t>
  </si>
  <si>
    <t>Bản đánh giá của Trưởng Phòng – Ban và Tập thể đơn vị</t>
  </si>
  <si>
    <t>Mẫu 02/ĐGĐV</t>
  </si>
  <si>
    <t xml:space="preserve">Bản đánh giá của Phó trưởng đơn vị </t>
  </si>
  <si>
    <t xml:space="preserve">Mẫu 02/ĐGCN </t>
  </si>
  <si>
    <t>Tiêu chí đánh giá dành cho tập thể đơn vị Phòng - Ban</t>
  </si>
  <si>
    <t>Mẫu 02/TCĐG</t>
  </si>
  <si>
    <t>Nhân viên Phòng – Ban/Thư ký Khoa</t>
  </si>
  <si>
    <t>Bản Kế hoạch hoạt động cá nhân hàng tháng</t>
  </si>
  <si>
    <t>Mẫu 03/KHTH</t>
  </si>
  <si>
    <t>Mẫu 03_Nhân viên</t>
  </si>
  <si>
    <t>Bản đánh giá nhân viên</t>
  </si>
  <si>
    <t>Mẫu 03/ĐGCN</t>
  </si>
  <si>
    <t>Tiêu chí đánh giá dành cho nhân viên</t>
  </si>
  <si>
    <t>Mẫu 03/TCĐG</t>
  </si>
  <si>
    <t>Khoa/Viện/Trường 
(Bao gồm các Trung Tâm ngang Viện)</t>
  </si>
  <si>
    <t>Mẫu 04/KHHK</t>
  </si>
  <si>
    <t>Mẫu 04_Khoa–Viện–Trường</t>
  </si>
  <si>
    <t>Bản đánh giá của Trưởng Khoa/Viện/Trường và tập thể đơn vị</t>
  </si>
  <si>
    <t>Mẫu 04/ĐGĐV</t>
  </si>
  <si>
    <t>Bản đánh giá của Phó trưởng đơn vị phụ trách Đào tạo</t>
  </si>
  <si>
    <t>Mẫu 04/ĐGCN – 1</t>
  </si>
  <si>
    <t>Bản đánh giá của Phó trưởng đơn vị phụ trách Nghiên cứu khoa học và
Đảm bảo chất lượng</t>
  </si>
  <si>
    <t>Mẫu 04/ĐGCN – 2</t>
  </si>
  <si>
    <t>Bản đánh giá của Phó trưởng đơn vị phụ trách HSSV và CSVC</t>
  </si>
  <si>
    <t>Mẫu 04/ĐGCN – 3</t>
  </si>
  <si>
    <t>Tiêu chí đánh giá dành cho tập thể Khoa/Viện/Trường</t>
  </si>
  <si>
    <t>Mẫu 04/TCĐG</t>
  </si>
  <si>
    <t>Bộ môn/Trung tâm, Phòng thuộc Khoa/Viện/Trường 
tương đương cấp Bộ môn</t>
  </si>
  <si>
    <t>Mẫu 05/KHHK</t>
  </si>
  <si>
    <t>Mẫu 05_Bộ môn – Trung tâm</t>
  </si>
  <si>
    <t>Bản đánh giá của Trưởng/Tập thể đơn vị</t>
  </si>
  <si>
    <t>Mẫu 05/ĐGĐV</t>
  </si>
  <si>
    <t>Mẫu 05/ĐGCN</t>
  </si>
  <si>
    <t>Tiêu chí đánh giá dành cho tập thể</t>
  </si>
  <si>
    <t>Mẫu 05/TCĐG</t>
  </si>
  <si>
    <t>NGẠCH CÁN BỘ GIẢNG DẠY</t>
  </si>
  <si>
    <t>MÃ</t>
  </si>
  <si>
    <t xml:space="preserve">Tập sự – Trợ giảng </t>
  </si>
  <si>
    <t>Bản kế hoạch hoạt động cá nhân học kỳ
Bản đánh giá cá nhân 
Tiêu chí đánh giá và hướng dẫn cho điểm dành cho CBGD</t>
  </si>
  <si>
    <t>Mẫu 06/KHHK
Mẫu 06/ĐGCN
Mẫu 06/TCĐG</t>
  </si>
  <si>
    <t>Mẫu 06_Cán bộ giảng dạy</t>
  </si>
  <si>
    <t>Giảng viên – Thạc sĩ, Kỹ sư</t>
  </si>
  <si>
    <t>Giảng viên – Tiến sĩ</t>
  </si>
  <si>
    <t>Giảng viên chính – Thạc sĩ</t>
  </si>
  <si>
    <t>Giảng viên chính – Tiến sĩ</t>
  </si>
  <si>
    <t>Giáo sư/GV cao cấp</t>
  </si>
  <si>
    <r>
      <rPr>
        <b/>
        <sz val="14"/>
        <color theme="1"/>
        <rFont val="Times New Roman"/>
        <family val="1"/>
      </rPr>
      <t>Giảng viên giữ các chức vụ 
quản lý/kiêm nhiệm</t>
    </r>
    <r>
      <rPr>
        <sz val="14"/>
        <color theme="1"/>
        <rFont val="Times New Roman"/>
        <family val="1"/>
      </rPr>
      <t xml:space="preserve">
(Tham khảo mục 7.8 và 7.9: Đánh giá tổng hợp cho GV giữ chức vụ quản lý/kiêm nhiệm)</t>
    </r>
  </si>
  <si>
    <t>Kiêm nhiệm quản lý Phòng/Ban</t>
  </si>
  <si>
    <t>Mẫu 07_Quản lý – Kiêm nhiệm</t>
  </si>
  <si>
    <t>và</t>
  </si>
  <si>
    <t>Mẫu 06/KHHK</t>
  </si>
  <si>
    <t>Mẫu 06/ĐGCN</t>
  </si>
  <si>
    <t>Mẫu 06/TCĐG</t>
  </si>
  <si>
    <t>Mẫu 07/ĐGTH</t>
  </si>
  <si>
    <t>Kiêm nhiệm quản lý Khoa/Viện/Trường</t>
  </si>
  <si>
    <t>Mẫu 04/ĐGCN-1</t>
  </si>
  <si>
    <t>Mẫu 04/ĐGCN-2</t>
  </si>
  <si>
    <t>Mẫu 04/ĐGCN-3</t>
  </si>
  <si>
    <t>Kiêm nhiệm quản lý Bộ môn/Trung tâm, Phòng thuộc Khoa/Viện/Trường
 tương đương cấp Bộ môn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</si>
</sst>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_);_(* \(#,##0\);_(* &quot;-&quot;_);_(@_)"/>
  </numFmts>
  <fonts count="46" x14ac:knownFonts="1">
    <font>
      <sz val="12"/>
      <color theme="1"/>
      <name val="Calibri"/>
      <family val="2"/>
      <scheme val="minor"/>
    </font>
    <font>
      <sz val="12"/>
      <color theme="1"/>
      <name val="Calibri"/>
      <family val="2"/>
      <scheme val="minor"/>
    </font>
    <font>
      <sz val="13"/>
      <name val="Times New Roman"/>
      <family val="1"/>
    </font>
    <font>
      <b/>
      <sz val="14"/>
      <name val="Times New Roman"/>
      <family val="1"/>
    </font>
    <font>
      <b/>
      <sz val="13"/>
      <name val="Times New Roman"/>
      <family val="1"/>
    </font>
    <font>
      <sz val="11"/>
      <color indexed="8"/>
      <name val="Calibri"/>
      <family val="2"/>
    </font>
    <font>
      <b/>
      <sz val="11"/>
      <color indexed="16"/>
      <name val="Times New Roman"/>
      <family val="1"/>
    </font>
    <font>
      <b/>
      <sz val="12"/>
      <color indexed="8"/>
      <name val="Times New Roman"/>
      <family val="1"/>
    </font>
    <font>
      <sz val="10"/>
      <name val="Arial"/>
      <family val="2"/>
    </font>
    <font>
      <u/>
      <sz val="12"/>
      <color theme="10"/>
      <name val="Calibri"/>
      <family val="2"/>
      <scheme val="minor"/>
    </font>
    <font>
      <u/>
      <sz val="12"/>
      <color theme="11"/>
      <name val="Calibri"/>
      <family val="2"/>
      <scheme val="minor"/>
    </font>
    <font>
      <b/>
      <sz val="16"/>
      <color indexed="8"/>
      <name val="Times New Roman"/>
      <family val="1"/>
    </font>
    <font>
      <sz val="11"/>
      <color indexed="8"/>
      <name val="Times New Roman"/>
      <family val="1"/>
    </font>
    <font>
      <b/>
      <sz val="11"/>
      <color indexed="8"/>
      <name val="Times New Roman"/>
      <family val="1"/>
    </font>
    <font>
      <b/>
      <sz val="8"/>
      <color indexed="16"/>
      <name val="Times New Roman"/>
      <family val="1"/>
    </font>
    <font>
      <b/>
      <sz val="12"/>
      <name val="Times New Roman"/>
      <family val="1"/>
    </font>
    <font>
      <b/>
      <sz val="12"/>
      <color indexed="16"/>
      <name val="Times New Roman"/>
      <family val="1"/>
    </font>
    <font>
      <b/>
      <sz val="14"/>
      <color indexed="8"/>
      <name val="Times New Roman"/>
      <family val="1"/>
    </font>
    <font>
      <sz val="12"/>
      <color indexed="8"/>
      <name val="Times New Roman"/>
      <family val="1"/>
    </font>
    <font>
      <sz val="12"/>
      <name val="Times New Roman"/>
      <family val="1"/>
    </font>
    <font>
      <sz val="12"/>
      <color theme="1"/>
      <name val="Times New Roman"/>
      <family val="1"/>
    </font>
    <font>
      <b/>
      <sz val="12"/>
      <color theme="1"/>
      <name val="Times New Roman"/>
      <family val="1"/>
    </font>
    <font>
      <sz val="12"/>
      <color theme="0"/>
      <name val="Times New Roman"/>
      <family val="1"/>
    </font>
    <font>
      <sz val="13"/>
      <color theme="0"/>
      <name val="Times New Roman"/>
      <family val="1"/>
    </font>
    <font>
      <b/>
      <sz val="18"/>
      <color indexed="8"/>
      <name val="Times New Roman"/>
      <family val="1"/>
    </font>
    <font>
      <i/>
      <sz val="12"/>
      <color indexed="8"/>
      <name val="Times New Roman"/>
      <family val="1"/>
    </font>
    <font>
      <b/>
      <sz val="20"/>
      <color indexed="8"/>
      <name val="Times New Roman"/>
      <family val="1"/>
    </font>
    <font>
      <b/>
      <sz val="12"/>
      <color rgb="FF000000"/>
      <name val="Times New Roman"/>
      <family val="1"/>
    </font>
    <font>
      <b/>
      <i/>
      <sz val="14"/>
      <color indexed="8"/>
      <name val="Times New Roman"/>
      <family val="1"/>
    </font>
    <font>
      <i/>
      <sz val="14"/>
      <color indexed="8"/>
      <name val="Times New Roman"/>
      <family val="1"/>
    </font>
    <font>
      <b/>
      <i/>
      <sz val="14"/>
      <color rgb="FF0000FF"/>
      <name val="Times New Roman"/>
      <family val="1"/>
    </font>
    <font>
      <b/>
      <sz val="12"/>
      <color rgb="FF0000FF"/>
      <name val="Times New Roman"/>
      <family val="1"/>
    </font>
    <font>
      <b/>
      <sz val="18"/>
      <name val="Times New Roman"/>
      <family val="1"/>
    </font>
    <font>
      <b/>
      <i/>
      <u/>
      <sz val="12"/>
      <name val="Times New Roman"/>
      <family val="1"/>
    </font>
    <font>
      <u/>
      <sz val="12"/>
      <name val="Times New Roman"/>
      <family val="1"/>
    </font>
    <font>
      <i/>
      <sz val="12"/>
      <name val="Times New Roman"/>
      <family val="1"/>
    </font>
    <font>
      <b/>
      <sz val="11"/>
      <name val="Times New Roman"/>
      <family val="1"/>
    </font>
    <font>
      <sz val="10"/>
      <color indexed="8"/>
      <name val="Times New Roman"/>
      <family val="1"/>
    </font>
    <font>
      <sz val="10"/>
      <name val="Times New Roman"/>
      <family val="1"/>
    </font>
    <font>
      <b/>
      <sz val="16"/>
      <name val="Times New Roman"/>
      <family val="1"/>
    </font>
    <font>
      <sz val="12"/>
      <color theme="0" tint="-4.9989318521683403E-2"/>
      <name val="Times New Roman"/>
      <family val="1"/>
    </font>
    <font>
      <b/>
      <sz val="20"/>
      <color theme="1"/>
      <name val="Times New Roman"/>
      <family val="1"/>
    </font>
    <font>
      <sz val="11"/>
      <color theme="1"/>
      <name val="Times New Roman"/>
      <family val="1"/>
    </font>
    <font>
      <sz val="13"/>
      <color theme="1"/>
      <name val="Times New Roman"/>
      <family val="1"/>
    </font>
    <font>
      <b/>
      <sz val="14"/>
      <color theme="1"/>
      <name val="Times New Roman"/>
      <family val="1"/>
    </font>
    <font>
      <sz val="14"/>
      <color theme="1"/>
      <name val="Times New Roman"/>
      <family val="1"/>
    </font>
  </fonts>
  <fills count="14">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bgColor indexed="8"/>
      </patternFill>
    </fill>
    <fill>
      <patternFill patternType="solid">
        <fgColor rgb="FFFFFF00"/>
        <bgColor indexed="8"/>
      </patternFill>
    </fill>
    <fill>
      <patternFill patternType="solid">
        <fgColor theme="2"/>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rgb="FFCCFFCC"/>
        <bgColor indexed="64"/>
      </patternFill>
    </fill>
    <fill>
      <patternFill patternType="solid">
        <fgColor theme="9" tint="0.79998168889431442"/>
        <bgColor indexed="64"/>
      </patternFill>
    </fill>
    <fill>
      <patternFill patternType="solid">
        <fgColor theme="8" tint="0.59999389629810485"/>
        <bgColor indexed="64"/>
      </patternFill>
    </fill>
  </fills>
  <borders count="6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right/>
      <top/>
      <bottom style="medium">
        <color auto="1"/>
      </bottom>
      <diagonal/>
    </border>
    <border>
      <left style="thin">
        <color auto="1"/>
      </left>
      <right style="medium">
        <color auto="1"/>
      </right>
      <top style="thin">
        <color auto="1"/>
      </top>
      <bottom style="medium">
        <color auto="1"/>
      </bottom>
      <diagonal/>
    </border>
    <border>
      <left/>
      <right style="thin">
        <color indexed="8"/>
      </right>
      <top style="medium">
        <color auto="1"/>
      </top>
      <bottom style="thin">
        <color indexed="8"/>
      </bottom>
      <diagonal/>
    </border>
    <border>
      <left style="thin">
        <color auto="1"/>
      </left>
      <right/>
      <top style="thin">
        <color auto="1"/>
      </top>
      <bottom/>
      <diagonal/>
    </border>
    <border>
      <left style="thin">
        <color auto="1"/>
      </left>
      <right style="medium">
        <color auto="1"/>
      </right>
      <top/>
      <bottom style="thin">
        <color auto="1"/>
      </bottom>
      <diagonal/>
    </border>
    <border>
      <left/>
      <right style="thin">
        <color indexed="8"/>
      </right>
      <top/>
      <bottom style="medium">
        <color auto="1"/>
      </bottom>
      <diagonal/>
    </border>
    <border>
      <left style="thin">
        <color indexed="8"/>
      </left>
      <right style="thin">
        <color indexed="8"/>
      </right>
      <top/>
      <bottom style="medium">
        <color auto="1"/>
      </bottom>
      <diagonal/>
    </border>
    <border>
      <left style="thin">
        <color indexed="8"/>
      </left>
      <right style="medium">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auto="1"/>
      </left>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right style="thin">
        <color auto="1"/>
      </right>
      <top style="medium">
        <color auto="1"/>
      </top>
      <bottom style="thin">
        <color auto="1"/>
      </bottom>
      <diagonal/>
    </border>
    <border>
      <left style="thin">
        <color indexed="8"/>
      </left>
      <right/>
      <top style="medium">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style="medium">
        <color auto="1"/>
      </right>
      <top style="thin">
        <color auto="1"/>
      </top>
      <bottom/>
      <diagonal/>
    </border>
    <border>
      <left style="thin">
        <color auto="1"/>
      </left>
      <right/>
      <top/>
      <bottom/>
      <diagonal/>
    </border>
    <border>
      <left/>
      <right style="medium">
        <color auto="1"/>
      </right>
      <top/>
      <bottom/>
      <diagonal/>
    </border>
    <border>
      <left/>
      <right style="medium">
        <color auto="1"/>
      </right>
      <top/>
      <bottom style="thin">
        <color auto="1"/>
      </bottom>
      <diagonal/>
    </border>
    <border>
      <left/>
      <right/>
      <top style="medium">
        <color auto="1"/>
      </top>
      <bottom/>
      <diagonal/>
    </border>
    <border>
      <left style="thin">
        <color auto="1"/>
      </left>
      <right/>
      <top style="medium">
        <color auto="1"/>
      </top>
      <bottom/>
      <diagonal/>
    </border>
    <border>
      <left/>
      <right style="thin">
        <color auto="1"/>
      </right>
      <top style="medium">
        <color auto="1"/>
      </top>
      <bottom/>
      <diagonal/>
    </border>
    <border>
      <left style="medium">
        <color auto="1"/>
      </left>
      <right/>
      <top style="thin">
        <color auto="1"/>
      </top>
      <bottom/>
      <diagonal/>
    </border>
    <border>
      <left style="medium">
        <color auto="1"/>
      </left>
      <right/>
      <top/>
      <bottom style="medium">
        <color auto="1"/>
      </bottom>
      <diagonal/>
    </border>
    <border>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44">
    <xf numFmtId="0" fontId="0" fillId="0" borderId="0"/>
    <xf numFmtId="0" fontId="5" fillId="0" borderId="0"/>
    <xf numFmtId="0" fontId="8"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41" fontId="1"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389">
    <xf numFmtId="0" fontId="0" fillId="0" borderId="0" xfId="0"/>
    <xf numFmtId="0" fontId="2" fillId="0" borderId="0" xfId="0" applyFont="1"/>
    <xf numFmtId="0" fontId="2" fillId="0" borderId="0" xfId="0" applyFont="1" applyAlignment="1">
      <alignment horizontal="center"/>
    </xf>
    <xf numFmtId="0" fontId="4" fillId="0" borderId="0" xfId="0" applyFont="1" applyAlignment="1"/>
    <xf numFmtId="0" fontId="7" fillId="0" borderId="0" xfId="1" applyFont="1" applyBorder="1" applyAlignment="1">
      <alignment horizontal="center"/>
    </xf>
    <xf numFmtId="0" fontId="2" fillId="0" borderId="0" xfId="0" applyFont="1" applyBorder="1"/>
    <xf numFmtId="0" fontId="3" fillId="0" borderId="0" xfId="0" applyFont="1" applyAlignment="1"/>
    <xf numFmtId="0" fontId="12" fillId="0" borderId="0" xfId="1" applyFont="1"/>
    <xf numFmtId="0" fontId="13" fillId="0" borderId="0" xfId="1" applyFont="1" applyBorder="1"/>
    <xf numFmtId="0" fontId="13" fillId="0" borderId="0" xfId="1" applyFont="1"/>
    <xf numFmtId="0" fontId="7" fillId="0" borderId="0" xfId="1" applyFont="1" applyBorder="1" applyAlignment="1"/>
    <xf numFmtId="0" fontId="14" fillId="0" borderId="0" xfId="1" applyFont="1" applyBorder="1" applyAlignment="1">
      <alignment horizontal="left" wrapText="1"/>
    </xf>
    <xf numFmtId="0" fontId="12" fillId="0" borderId="0" xfId="1" applyFont="1" applyBorder="1" applyAlignment="1"/>
    <xf numFmtId="0" fontId="2" fillId="0" borderId="0" xfId="0" applyFont="1" applyBorder="1" applyAlignment="1"/>
    <xf numFmtId="0" fontId="16" fillId="0" borderId="0" xfId="1" applyFont="1" applyFill="1" applyBorder="1" applyAlignment="1">
      <alignment horizontal="left" vertical="center" wrapText="1" readingOrder="1"/>
    </xf>
    <xf numFmtId="9" fontId="13" fillId="0" borderId="0" xfId="1" applyNumberFormat="1" applyFont="1" applyFill="1" applyAlignment="1">
      <alignment horizontal="center"/>
    </xf>
    <xf numFmtId="0" fontId="12" fillId="0" borderId="0" xfId="1" applyFont="1" applyAlignment="1"/>
    <xf numFmtId="0" fontId="19" fillId="0" borderId="1" xfId="1" applyFont="1" applyBorder="1" applyAlignment="1">
      <alignment horizontal="left" vertical="center" wrapText="1" readingOrder="1"/>
    </xf>
    <xf numFmtId="0" fontId="12" fillId="0" borderId="1" xfId="1" applyFont="1" applyBorder="1"/>
    <xf numFmtId="0" fontId="13" fillId="0" borderId="0" xfId="1" applyFont="1" applyFill="1"/>
    <xf numFmtId="0" fontId="12" fillId="0" borderId="0" xfId="1" applyFont="1" applyFill="1"/>
    <xf numFmtId="0" fontId="12" fillId="0" borderId="0" xfId="1" applyFont="1" applyBorder="1"/>
    <xf numFmtId="0" fontId="20" fillId="0" borderId="0" xfId="0" applyFont="1"/>
    <xf numFmtId="0" fontId="18" fillId="0" borderId="1" xfId="0" applyFont="1" applyBorder="1" applyAlignment="1">
      <alignment horizontal="left" vertical="center" wrapText="1"/>
    </xf>
    <xf numFmtId="0" fontId="21" fillId="0" borderId="7" xfId="0" applyFont="1" applyBorder="1" applyAlignment="1">
      <alignment horizontal="center" vertical="center"/>
    </xf>
    <xf numFmtId="0" fontId="22" fillId="0" borderId="0" xfId="0" applyFont="1"/>
    <xf numFmtId="0" fontId="23" fillId="0" borderId="0" xfId="0" applyFont="1" applyAlignment="1">
      <alignment horizontal="center"/>
    </xf>
    <xf numFmtId="0" fontId="18" fillId="0" borderId="0" xfId="0" applyFont="1"/>
    <xf numFmtId="0" fontId="7" fillId="0" borderId="0" xfId="0" applyFont="1"/>
    <xf numFmtId="0" fontId="7" fillId="0" borderId="0" xfId="0" applyFont="1" applyBorder="1" applyAlignment="1">
      <alignment horizontal="center" vertical="center"/>
    </xf>
    <xf numFmtId="0" fontId="7" fillId="0" borderId="0" xfId="0" applyFont="1" applyBorder="1"/>
    <xf numFmtId="0" fontId="7" fillId="0" borderId="0" xfId="0" applyFont="1" applyBorder="1" applyAlignment="1">
      <alignment horizontal="center"/>
    </xf>
    <xf numFmtId="0" fontId="18" fillId="0" borderId="0" xfId="0" applyFont="1" applyAlignment="1">
      <alignment horizontal="center" vertical="center"/>
    </xf>
    <xf numFmtId="0" fontId="18" fillId="4" borderId="1" xfId="0" applyFont="1" applyFill="1" applyBorder="1" applyAlignment="1">
      <alignment horizontal="left" vertical="center" wrapText="1"/>
    </xf>
    <xf numFmtId="0" fontId="18" fillId="4" borderId="1" xfId="0" applyFont="1" applyFill="1" applyBorder="1" applyAlignment="1">
      <alignment horizontal="center" vertical="center" wrapText="1"/>
    </xf>
    <xf numFmtId="0" fontId="21" fillId="0" borderId="11" xfId="0" applyFont="1" applyBorder="1" applyAlignment="1">
      <alignment horizontal="center" vertical="center"/>
    </xf>
    <xf numFmtId="0" fontId="18" fillId="0" borderId="13" xfId="0" applyFont="1" applyBorder="1" applyAlignment="1">
      <alignment horizontal="left" vertical="center" wrapText="1"/>
    </xf>
    <xf numFmtId="0" fontId="18" fillId="4" borderId="0" xfId="0" applyFont="1" applyFill="1"/>
    <xf numFmtId="9" fontId="18" fillId="4" borderId="1" xfId="0" applyNumberFormat="1" applyFont="1" applyFill="1" applyBorder="1" applyAlignment="1">
      <alignment horizontal="center" vertical="center" wrapText="1"/>
    </xf>
    <xf numFmtId="9" fontId="7" fillId="4" borderId="1" xfId="0" applyNumberFormat="1" applyFont="1" applyFill="1" applyBorder="1" applyAlignment="1">
      <alignment horizontal="center" vertical="center" wrapText="1"/>
    </xf>
    <xf numFmtId="0" fontId="18" fillId="5" borderId="1" xfId="0" applyFont="1" applyFill="1" applyBorder="1" applyAlignment="1">
      <alignment horizontal="center" vertical="center" wrapText="1"/>
    </xf>
    <xf numFmtId="0" fontId="7" fillId="5" borderId="1" xfId="0" applyFont="1" applyFill="1" applyBorder="1" applyAlignment="1">
      <alignment horizontal="justify" vertical="center" wrapText="1"/>
    </xf>
    <xf numFmtId="0" fontId="7" fillId="4" borderId="1" xfId="0" applyFont="1" applyFill="1" applyBorder="1" applyAlignment="1">
      <alignment horizontal="justify"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vertical="center" wrapText="1"/>
    </xf>
    <xf numFmtId="0" fontId="20" fillId="0" borderId="30" xfId="0" applyFont="1" applyBorder="1" applyAlignment="1">
      <alignment horizontal="center" vertical="center" wrapText="1"/>
    </xf>
    <xf numFmtId="0" fontId="31" fillId="0" borderId="30" xfId="0" applyFont="1" applyBorder="1" applyAlignment="1">
      <alignment horizontal="center" vertical="center" wrapText="1"/>
    </xf>
    <xf numFmtId="0" fontId="27" fillId="0" borderId="0" xfId="0" applyFont="1" applyBorder="1" applyAlignment="1">
      <alignment horizontal="center" readingOrder="1"/>
    </xf>
    <xf numFmtId="0" fontId="16" fillId="8" borderId="19" xfId="1" applyFont="1" applyFill="1" applyBorder="1" applyAlignment="1">
      <alignment horizontal="left" vertical="center" wrapText="1" readingOrder="1"/>
    </xf>
    <xf numFmtId="0" fontId="15" fillId="0" borderId="0" xfId="0" applyFont="1" applyAlignment="1">
      <alignment horizontal="center"/>
    </xf>
    <xf numFmtId="0" fontId="19" fillId="0" borderId="0" xfId="0" applyFont="1" applyAlignment="1">
      <alignment horizontal="center"/>
    </xf>
    <xf numFmtId="0" fontId="19" fillId="0" borderId="0" xfId="0" applyFont="1"/>
    <xf numFmtId="0" fontId="16" fillId="0" borderId="0" xfId="1" applyFont="1" applyBorder="1" applyAlignment="1">
      <alignment horizontal="left" wrapText="1"/>
    </xf>
    <xf numFmtId="0" fontId="19" fillId="0" borderId="0" xfId="0" applyFont="1" applyAlignment="1"/>
    <xf numFmtId="0" fontId="15" fillId="7" borderId="1" xfId="0" applyFont="1" applyFill="1" applyBorder="1" applyAlignment="1">
      <alignment horizontal="center" vertical="center" wrapText="1"/>
    </xf>
    <xf numFmtId="0" fontId="15" fillId="7" borderId="14" xfId="0" applyFont="1" applyFill="1" applyBorder="1" applyAlignment="1">
      <alignment horizontal="center" vertical="center" wrapText="1"/>
    </xf>
    <xf numFmtId="9" fontId="19" fillId="0" borderId="1" xfId="0" applyNumberFormat="1" applyFont="1" applyBorder="1" applyAlignment="1">
      <alignment horizontal="center"/>
    </xf>
    <xf numFmtId="0" fontId="19" fillId="0" borderId="1" xfId="0" applyFont="1" applyBorder="1"/>
    <xf numFmtId="0" fontId="33" fillId="0" borderId="0" xfId="0" applyFont="1"/>
    <xf numFmtId="0" fontId="33" fillId="0" borderId="0" xfId="0" applyFont="1" applyBorder="1" applyAlignment="1">
      <alignment vertical="top"/>
    </xf>
    <xf numFmtId="0" fontId="33" fillId="0" borderId="0" xfId="0" applyFont="1" applyBorder="1" applyAlignment="1">
      <alignment vertical="top" wrapText="1"/>
    </xf>
    <xf numFmtId="0" fontId="19" fillId="0" borderId="0" xfId="0" applyFont="1" applyBorder="1" applyAlignment="1">
      <alignment vertical="top"/>
    </xf>
    <xf numFmtId="0" fontId="34" fillId="0" borderId="0" xfId="0" applyFont="1" applyBorder="1" applyAlignment="1">
      <alignment vertical="top"/>
    </xf>
    <xf numFmtId="0" fontId="15" fillId="0" borderId="0" xfId="0" applyFont="1"/>
    <xf numFmtId="0" fontId="15" fillId="0" borderId="0" xfId="2" applyFont="1" applyBorder="1" applyAlignment="1">
      <alignment horizontal="center" vertical="center"/>
    </xf>
    <xf numFmtId="0" fontId="33" fillId="0" borderId="0" xfId="0" applyFont="1" applyAlignment="1">
      <alignment horizontal="center"/>
    </xf>
    <xf numFmtId="0" fontId="33" fillId="0" borderId="4" xfId="0" applyFont="1" applyBorder="1"/>
    <xf numFmtId="0" fontId="19" fillId="0" borderId="5" xfId="0" applyFont="1" applyBorder="1"/>
    <xf numFmtId="0" fontId="15" fillId="0" borderId="5" xfId="0" applyFont="1" applyBorder="1"/>
    <xf numFmtId="0" fontId="19" fillId="0" borderId="2" xfId="0" applyFont="1" applyBorder="1"/>
    <xf numFmtId="0" fontId="33" fillId="0" borderId="0" xfId="0" applyFont="1" applyBorder="1"/>
    <xf numFmtId="0" fontId="19" fillId="0" borderId="0" xfId="0" applyFont="1" applyBorder="1"/>
    <xf numFmtId="0" fontId="15" fillId="0" borderId="0" xfId="0" applyFont="1" applyBorder="1"/>
    <xf numFmtId="0" fontId="33" fillId="0" borderId="20" xfId="0" applyFont="1" applyBorder="1" applyAlignment="1">
      <alignment vertical="center"/>
    </xf>
    <xf numFmtId="0" fontId="0" fillId="0" borderId="15" xfId="0" applyFont="1" applyBorder="1"/>
    <xf numFmtId="0" fontId="15" fillId="0" borderId="15" xfId="0" applyFont="1" applyBorder="1"/>
    <xf numFmtId="0" fontId="19" fillId="0" borderId="15" xfId="0" applyFont="1" applyBorder="1"/>
    <xf numFmtId="0" fontId="19" fillId="0" borderId="16" xfId="0" applyFont="1" applyBorder="1"/>
    <xf numFmtId="0" fontId="35" fillId="0" borderId="12" xfId="0" applyFont="1" applyBorder="1" applyAlignment="1">
      <alignment vertical="center"/>
    </xf>
    <xf numFmtId="0" fontId="0" fillId="0" borderId="6" xfId="0" applyFont="1" applyBorder="1"/>
    <xf numFmtId="0" fontId="19" fillId="0" borderId="6" xfId="0" applyFont="1" applyBorder="1"/>
    <xf numFmtId="0" fontId="19" fillId="0" borderId="3" xfId="0" applyFont="1" applyBorder="1"/>
    <xf numFmtId="0" fontId="19" fillId="0" borderId="0" xfId="0" applyFont="1" applyAlignment="1">
      <alignment vertical="center"/>
    </xf>
    <xf numFmtId="0" fontId="0" fillId="0" borderId="0" xfId="0" applyFont="1"/>
    <xf numFmtId="0" fontId="19" fillId="0" borderId="5" xfId="0" applyFont="1" applyBorder="1" applyAlignment="1">
      <alignment vertical="center"/>
    </xf>
    <xf numFmtId="0" fontId="15" fillId="0" borderId="5" xfId="0" applyFont="1" applyBorder="1" applyAlignment="1">
      <alignment vertical="center"/>
    </xf>
    <xf numFmtId="0" fontId="19" fillId="0" borderId="2" xfId="0" applyFont="1" applyBorder="1" applyAlignment="1">
      <alignment vertical="center"/>
    </xf>
    <xf numFmtId="0" fontId="35" fillId="0" borderId="0" xfId="0" applyFont="1" applyAlignment="1">
      <alignment vertical="center"/>
    </xf>
    <xf numFmtId="0" fontId="7" fillId="3" borderId="36" xfId="0" applyFont="1" applyFill="1" applyBorder="1" applyAlignment="1">
      <alignment horizontal="center" vertical="center"/>
    </xf>
    <xf numFmtId="0" fontId="7" fillId="3" borderId="34" xfId="0" applyFont="1" applyFill="1" applyBorder="1" applyAlignment="1">
      <alignment horizontal="center" vertical="center" wrapText="1"/>
    </xf>
    <xf numFmtId="0" fontId="18" fillId="4" borderId="7" xfId="0" applyFont="1" applyFill="1" applyBorder="1" applyAlignment="1">
      <alignment horizontal="center" vertical="center"/>
    </xf>
    <xf numFmtId="0" fontId="18" fillId="4" borderId="9" xfId="0" applyFont="1" applyFill="1" applyBorder="1" applyAlignment="1">
      <alignment horizontal="center" vertical="center"/>
    </xf>
    <xf numFmtId="0" fontId="18" fillId="4" borderId="10" xfId="0" applyFont="1" applyFill="1" applyBorder="1" applyAlignment="1">
      <alignment horizontal="left" vertical="center" wrapText="1"/>
    </xf>
    <xf numFmtId="0" fontId="18" fillId="4" borderId="10" xfId="0" applyFont="1" applyFill="1" applyBorder="1" applyAlignment="1">
      <alignment horizontal="center" vertical="center" wrapText="1"/>
    </xf>
    <xf numFmtId="0" fontId="16" fillId="8" borderId="1" xfId="1" applyFont="1" applyFill="1" applyBorder="1" applyAlignment="1">
      <alignment horizontal="left" vertical="center" wrapText="1" readingOrder="1"/>
    </xf>
    <xf numFmtId="0" fontId="18" fillId="2" borderId="1" xfId="1" applyFont="1" applyFill="1" applyBorder="1" applyAlignment="1">
      <alignment horizontal="center" vertical="center" wrapText="1" readingOrder="1"/>
    </xf>
    <xf numFmtId="0" fontId="19" fillId="0" borderId="1" xfId="1" applyFont="1" applyBorder="1" applyAlignment="1">
      <alignment horizontal="center" vertical="center" wrapText="1" readingOrder="1"/>
    </xf>
    <xf numFmtId="0" fontId="20" fillId="4" borderId="0" xfId="0" applyFont="1" applyFill="1"/>
    <xf numFmtId="0" fontId="12" fillId="4" borderId="0" xfId="1" applyFont="1" applyFill="1"/>
    <xf numFmtId="0" fontId="16" fillId="8" borderId="13" xfId="1" applyFont="1" applyFill="1" applyBorder="1" applyAlignment="1">
      <alignment horizontal="left" vertical="center" wrapText="1" readingOrder="1"/>
    </xf>
    <xf numFmtId="0" fontId="21" fillId="4" borderId="5" xfId="0" applyFont="1" applyFill="1" applyBorder="1" applyAlignment="1">
      <alignment horizontal="right" vertical="center"/>
    </xf>
    <xf numFmtId="0" fontId="18" fillId="4" borderId="5" xfId="1" applyFont="1" applyFill="1" applyBorder="1" applyAlignment="1">
      <alignment horizontal="left" vertical="center" wrapText="1" readingOrder="1"/>
    </xf>
    <xf numFmtId="0" fontId="3" fillId="0" borderId="0" xfId="0" applyFont="1" applyAlignment="1">
      <alignment horizontal="center"/>
    </xf>
    <xf numFmtId="0" fontId="37" fillId="2" borderId="13" xfId="1" applyFont="1" applyFill="1" applyBorder="1" applyAlignment="1">
      <alignment horizontal="center" vertical="center" wrapText="1" readingOrder="1"/>
    </xf>
    <xf numFmtId="0" fontId="37" fillId="2" borderId="21" xfId="1" applyFont="1" applyFill="1" applyBorder="1" applyAlignment="1">
      <alignment horizontal="center" vertical="center" wrapText="1" readingOrder="1"/>
    </xf>
    <xf numFmtId="0" fontId="37" fillId="2" borderId="1" xfId="1" applyFont="1" applyFill="1" applyBorder="1" applyAlignment="1">
      <alignment horizontal="left" vertical="center" wrapText="1" readingOrder="1"/>
    </xf>
    <xf numFmtId="0" fontId="38" fillId="0" borderId="13" xfId="1" applyFont="1" applyBorder="1" applyAlignment="1">
      <alignment horizontal="left" vertical="center" wrapText="1" readingOrder="1"/>
    </xf>
    <xf numFmtId="0" fontId="38" fillId="0" borderId="1" xfId="1" applyFont="1" applyBorder="1" applyAlignment="1">
      <alignment horizontal="left" vertical="center" wrapText="1" readingOrder="1"/>
    </xf>
    <xf numFmtId="0" fontId="37" fillId="0" borderId="1" xfId="1" applyFont="1" applyBorder="1" applyAlignment="1">
      <alignment vertical="center" wrapText="1"/>
    </xf>
    <xf numFmtId="0" fontId="37" fillId="0" borderId="1" xfId="1" applyFont="1" applyBorder="1" applyAlignment="1">
      <alignment wrapText="1"/>
    </xf>
    <xf numFmtId="0" fontId="37" fillId="0" borderId="1" xfId="1" applyFont="1" applyBorder="1" applyAlignment="1">
      <alignment horizontal="left" vertical="center" wrapText="1"/>
    </xf>
    <xf numFmtId="0" fontId="21" fillId="4" borderId="31" xfId="0" applyFont="1" applyFill="1" applyBorder="1" applyAlignment="1">
      <alignment horizontal="right" vertical="center"/>
    </xf>
    <xf numFmtId="0" fontId="18" fillId="4" borderId="8" xfId="1" applyFont="1" applyFill="1" applyBorder="1" applyAlignment="1">
      <alignment horizontal="left" vertical="center" wrapText="1" readingOrder="1"/>
    </xf>
    <xf numFmtId="0" fontId="15" fillId="7" borderId="1" xfId="0" applyFont="1" applyFill="1" applyBorder="1" applyAlignment="1">
      <alignment horizontal="center" vertical="center"/>
    </xf>
    <xf numFmtId="0" fontId="31" fillId="0" borderId="29" xfId="0" applyFont="1" applyBorder="1" applyAlignment="1">
      <alignment vertical="center" wrapText="1"/>
    </xf>
    <xf numFmtId="0" fontId="3" fillId="0" borderId="0" xfId="0" applyFont="1" applyAlignment="1">
      <alignment horizontal="center"/>
    </xf>
    <xf numFmtId="0" fontId="18" fillId="11" borderId="1" xfId="0" applyFont="1" applyFill="1" applyBorder="1" applyAlignment="1">
      <alignment horizontal="center" vertical="center" wrapText="1"/>
    </xf>
    <xf numFmtId="0" fontId="7" fillId="11" borderId="1" xfId="0" applyFont="1" applyFill="1" applyBorder="1" applyAlignment="1">
      <alignment horizontal="justify" vertical="center" wrapText="1"/>
    </xf>
    <xf numFmtId="9" fontId="18" fillId="11" borderId="1" xfId="0" applyNumberFormat="1" applyFont="1" applyFill="1" applyBorder="1" applyAlignment="1">
      <alignment horizontal="center" vertical="center" wrapText="1"/>
    </xf>
    <xf numFmtId="9" fontId="7" fillId="11" borderId="1" xfId="0" applyNumberFormat="1" applyFont="1" applyFill="1" applyBorder="1" applyAlignment="1">
      <alignment horizontal="center" vertical="center" wrapText="1"/>
    </xf>
    <xf numFmtId="0" fontId="37" fillId="2" borderId="13" xfId="1" applyFont="1" applyFill="1" applyBorder="1" applyAlignment="1">
      <alignment horizontal="left" vertical="center" wrapText="1" readingOrder="1"/>
    </xf>
    <xf numFmtId="0" fontId="7" fillId="6" borderId="1" xfId="0" applyFont="1" applyFill="1" applyBorder="1" applyAlignment="1">
      <alignment horizontal="center" vertical="center" wrapText="1"/>
    </xf>
    <xf numFmtId="0" fontId="40" fillId="0" borderId="0" xfId="0" applyFont="1" applyAlignment="1">
      <alignment horizontal="center"/>
    </xf>
    <xf numFmtId="0" fontId="37" fillId="0" borderId="1" xfId="1" applyFont="1" applyBorder="1" applyAlignment="1">
      <alignment vertical="center"/>
    </xf>
    <xf numFmtId="1" fontId="18" fillId="4" borderId="1" xfId="139" applyNumberFormat="1" applyFont="1" applyFill="1" applyBorder="1" applyAlignment="1">
      <alignment horizontal="center" vertical="center" wrapText="1"/>
    </xf>
    <xf numFmtId="1" fontId="7" fillId="4" borderId="1" xfId="139" applyNumberFormat="1" applyFont="1" applyFill="1" applyBorder="1" applyAlignment="1">
      <alignment horizontal="center" vertical="center" wrapText="1"/>
    </xf>
    <xf numFmtId="1" fontId="18" fillId="11" borderId="1" xfId="139" applyNumberFormat="1" applyFont="1" applyFill="1" applyBorder="1" applyAlignment="1">
      <alignment horizontal="center" vertical="center" wrapText="1"/>
    </xf>
    <xf numFmtId="1" fontId="7" fillId="11" borderId="1" xfId="139" applyNumberFormat="1" applyFont="1" applyFill="1" applyBorder="1" applyAlignment="1">
      <alignment horizontal="center" vertical="center" wrapText="1"/>
    </xf>
    <xf numFmtId="0" fontId="37" fillId="2" borderId="1" xfId="1" applyFont="1" applyFill="1" applyBorder="1" applyAlignment="1">
      <alignment horizontal="center" vertical="center" wrapText="1" readingOrder="1"/>
    </xf>
    <xf numFmtId="0" fontId="37" fillId="2" borderId="14" xfId="1" applyFont="1" applyFill="1" applyBorder="1" applyAlignment="1">
      <alignment horizontal="center" vertical="center" wrapText="1" readingOrder="1"/>
    </xf>
    <xf numFmtId="0" fontId="18" fillId="3" borderId="25" xfId="1" applyFont="1" applyFill="1" applyBorder="1" applyAlignment="1">
      <alignment horizontal="center" vertical="center" wrapText="1" readingOrder="1"/>
    </xf>
    <xf numFmtId="0" fontId="18" fillId="3" borderId="42" xfId="1" applyFont="1" applyFill="1" applyBorder="1" applyAlignment="1">
      <alignment horizontal="center" vertical="center" wrapText="1" readingOrder="1"/>
    </xf>
    <xf numFmtId="0" fontId="19" fillId="0" borderId="14" xfId="1" applyFont="1" applyBorder="1" applyAlignment="1">
      <alignment horizontal="center" vertical="center" wrapText="1" readingOrder="1"/>
    </xf>
    <xf numFmtId="0" fontId="12" fillId="0" borderId="1" xfId="1" applyFont="1" applyBorder="1" applyAlignment="1">
      <alignment horizontal="center" vertical="center"/>
    </xf>
    <xf numFmtId="0" fontId="12" fillId="0" borderId="14" xfId="1" applyFont="1" applyBorder="1" applyAlignment="1">
      <alignment horizontal="center" vertical="center"/>
    </xf>
    <xf numFmtId="0" fontId="18" fillId="3" borderId="10" xfId="1" applyFont="1" applyFill="1" applyBorder="1" applyAlignment="1">
      <alignment horizontal="center" vertical="center" wrapText="1" readingOrder="1"/>
    </xf>
    <xf numFmtId="0" fontId="18" fillId="3" borderId="18" xfId="1" applyFont="1" applyFill="1" applyBorder="1" applyAlignment="1">
      <alignment horizontal="center" vertical="center" wrapText="1" readingOrder="1"/>
    </xf>
    <xf numFmtId="0" fontId="19" fillId="0" borderId="1" xfId="0" applyFont="1" applyBorder="1" applyAlignment="1">
      <alignment horizontal="center" vertical="center"/>
    </xf>
    <xf numFmtId="0" fontId="19" fillId="0" borderId="14" xfId="0" applyFont="1" applyBorder="1" applyAlignment="1">
      <alignment horizontal="center" vertical="center"/>
    </xf>
    <xf numFmtId="0" fontId="15" fillId="3" borderId="14" xfId="0" applyFont="1" applyFill="1" applyBorder="1" applyAlignment="1">
      <alignment horizontal="center"/>
    </xf>
    <xf numFmtId="0" fontId="15" fillId="0" borderId="18" xfId="0" applyFont="1" applyBorder="1" applyAlignment="1">
      <alignment horizontal="center" vertical="center"/>
    </xf>
    <xf numFmtId="0" fontId="18" fillId="0" borderId="0" xfId="1" applyFont="1"/>
    <xf numFmtId="0" fontId="33" fillId="0" borderId="0" xfId="2" applyFont="1" applyBorder="1"/>
    <xf numFmtId="0" fontId="19" fillId="0" borderId="0" xfId="2" applyFont="1" applyBorder="1"/>
    <xf numFmtId="0" fontId="19" fillId="0" borderId="0" xfId="2" applyFont="1" applyBorder="1" applyAlignment="1">
      <alignment horizontal="center"/>
    </xf>
    <xf numFmtId="0" fontId="15" fillId="0" borderId="0" xfId="2" applyFont="1" applyBorder="1"/>
    <xf numFmtId="0" fontId="18" fillId="0" borderId="0" xfId="1" applyFont="1" applyBorder="1"/>
    <xf numFmtId="0" fontId="33" fillId="0" borderId="0" xfId="0" applyFont="1" applyAlignment="1">
      <alignment vertical="center"/>
    </xf>
    <xf numFmtId="0" fontId="19" fillId="0" borderId="0" xfId="0" applyFont="1" applyBorder="1" applyAlignment="1">
      <alignment horizontal="center"/>
    </xf>
    <xf numFmtId="0" fontId="20" fillId="0" borderId="10" xfId="0" applyFont="1" applyBorder="1" applyAlignment="1">
      <alignment horizontal="left" vertical="center" wrapText="1"/>
    </xf>
    <xf numFmtId="0" fontId="7"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xf numFmtId="0" fontId="7" fillId="0" borderId="1" xfId="0" applyFont="1" applyBorder="1" applyAlignment="1">
      <alignment horizontal="center"/>
    </xf>
    <xf numFmtId="0" fontId="19" fillId="4" borderId="0" xfId="0" applyFont="1" applyFill="1" applyAlignment="1">
      <alignment horizontal="center"/>
    </xf>
    <xf numFmtId="0" fontId="2" fillId="4" borderId="0" xfId="0" applyFont="1" applyFill="1"/>
    <xf numFmtId="0" fontId="39" fillId="4" borderId="47" xfId="0" applyFont="1" applyFill="1" applyBorder="1" applyAlignment="1">
      <alignment vertical="center"/>
    </xf>
    <xf numFmtId="0" fontId="19" fillId="4" borderId="0" xfId="0" applyFont="1" applyFill="1"/>
    <xf numFmtId="0" fontId="19" fillId="0" borderId="7" xfId="0" applyFont="1" applyBorder="1" applyAlignment="1">
      <alignment horizontal="center"/>
    </xf>
    <xf numFmtId="0" fontId="6" fillId="12" borderId="1" xfId="1" applyFont="1" applyFill="1" applyBorder="1" applyAlignment="1">
      <alignment horizontal="center" vertical="center" wrapText="1"/>
    </xf>
    <xf numFmtId="0" fontId="36" fillId="12" borderId="1" xfId="1" applyFont="1" applyFill="1" applyBorder="1" applyAlignment="1">
      <alignment horizontal="center" vertical="center" wrapText="1"/>
    </xf>
    <xf numFmtId="0" fontId="36" fillId="12" borderId="14" xfId="1" applyFont="1" applyFill="1" applyBorder="1" applyAlignment="1">
      <alignment horizontal="center" vertical="center" wrapText="1"/>
    </xf>
    <xf numFmtId="0" fontId="21" fillId="12" borderId="36" xfId="0" applyFont="1" applyFill="1" applyBorder="1" applyAlignment="1">
      <alignment horizontal="center"/>
    </xf>
    <xf numFmtId="0" fontId="15" fillId="12" borderId="38" xfId="1" applyFont="1" applyFill="1" applyBorder="1" applyAlignment="1">
      <alignment horizontal="center" vertical="center"/>
    </xf>
    <xf numFmtId="0" fontId="21" fillId="12" borderId="7" xfId="0" applyFont="1" applyFill="1" applyBorder="1" applyAlignment="1">
      <alignment horizontal="center"/>
    </xf>
    <xf numFmtId="9" fontId="19" fillId="12" borderId="14" xfId="0" applyNumberFormat="1" applyFont="1" applyFill="1" applyBorder="1" applyAlignment="1">
      <alignment horizontal="center"/>
    </xf>
    <xf numFmtId="0" fontId="6" fillId="12" borderId="22" xfId="1" applyFont="1" applyFill="1" applyBorder="1" applyAlignment="1">
      <alignment horizontal="center" vertical="center" wrapText="1"/>
    </xf>
    <xf numFmtId="0" fontId="6" fillId="12" borderId="23" xfId="1" applyFont="1" applyFill="1" applyBorder="1" applyAlignment="1">
      <alignment horizontal="center" vertical="center" wrapText="1"/>
    </xf>
    <xf numFmtId="0" fontId="6" fillId="12" borderId="24" xfId="1" applyFont="1" applyFill="1" applyBorder="1" applyAlignment="1">
      <alignment horizontal="center" vertical="center" wrapText="1"/>
    </xf>
    <xf numFmtId="0" fontId="24" fillId="4" borderId="0" xfId="0" applyFont="1" applyFill="1" applyAlignment="1">
      <alignment horizontal="center"/>
    </xf>
    <xf numFmtId="0" fontId="11" fillId="0" borderId="0" xfId="1" applyFont="1" applyAlignment="1">
      <alignment horizontal="center"/>
    </xf>
    <xf numFmtId="0" fontId="3" fillId="0" borderId="0" xfId="0" applyFont="1" applyAlignment="1">
      <alignment horizontal="center"/>
    </xf>
    <xf numFmtId="0" fontId="16" fillId="0" borderId="36" xfId="1" applyFont="1" applyBorder="1" applyAlignment="1">
      <alignment horizontal="left"/>
    </xf>
    <xf numFmtId="0" fontId="16" fillId="0" borderId="34" xfId="1" applyFont="1" applyBorder="1" applyAlignment="1">
      <alignment horizontal="left"/>
    </xf>
    <xf numFmtId="0" fontId="15" fillId="0" borderId="34" xfId="1" applyFont="1" applyBorder="1" applyAlignment="1">
      <alignment horizontal="left" vertical="center" wrapText="1"/>
    </xf>
    <xf numFmtId="0" fontId="15" fillId="0" borderId="35" xfId="1" applyFont="1" applyBorder="1" applyAlignment="1">
      <alignment horizontal="left" vertical="center" wrapText="1"/>
    </xf>
    <xf numFmtId="0" fontId="16" fillId="0" borderId="7" xfId="1" applyFont="1" applyBorder="1" applyAlignment="1">
      <alignment horizontal="left" vertical="top" wrapText="1"/>
    </xf>
    <xf numFmtId="0" fontId="16" fillId="0" borderId="1" xfId="1" applyFont="1" applyBorder="1" applyAlignment="1">
      <alignment horizontal="left" vertical="top" wrapText="1"/>
    </xf>
    <xf numFmtId="0" fontId="15" fillId="0" borderId="1" xfId="1" applyFont="1" applyBorder="1" applyAlignment="1">
      <alignment horizontal="left" vertical="center" wrapText="1"/>
    </xf>
    <xf numFmtId="0" fontId="15" fillId="0" borderId="14" xfId="1" applyFont="1" applyBorder="1" applyAlignment="1">
      <alignment horizontal="left" vertical="center" wrapText="1"/>
    </xf>
    <xf numFmtId="0" fontId="16" fillId="0" borderId="7" xfId="1" applyFont="1" applyBorder="1" applyAlignment="1">
      <alignment horizontal="left" wrapText="1"/>
    </xf>
    <xf numFmtId="0" fontId="16" fillId="0" borderId="1" xfId="1" applyFont="1" applyBorder="1" applyAlignment="1">
      <alignment horizontal="left" wrapText="1"/>
    </xf>
    <xf numFmtId="0" fontId="15" fillId="0" borderId="1" xfId="1" applyFont="1" applyBorder="1" applyAlignment="1">
      <alignment horizontal="left" vertical="center"/>
    </xf>
    <xf numFmtId="0" fontId="15" fillId="0" borderId="14" xfId="1" applyFont="1" applyBorder="1" applyAlignment="1">
      <alignment horizontal="left" vertical="center"/>
    </xf>
    <xf numFmtId="0" fontId="16" fillId="0" borderId="9" xfId="1" applyFont="1" applyBorder="1" applyAlignment="1">
      <alignment horizontal="left" wrapText="1"/>
    </xf>
    <xf numFmtId="0" fontId="16" fillId="0" borderId="10" xfId="1" applyFont="1" applyBorder="1" applyAlignment="1">
      <alignment horizontal="left" wrapText="1"/>
    </xf>
    <xf numFmtId="0" fontId="15" fillId="0" borderId="10" xfId="1" applyFont="1" applyBorder="1" applyAlignment="1">
      <alignment horizontal="left" vertical="center" wrapText="1"/>
    </xf>
    <xf numFmtId="0" fontId="15" fillId="0" borderId="18" xfId="1" applyFont="1" applyBorder="1" applyAlignment="1">
      <alignment horizontal="left" vertical="center" wrapText="1"/>
    </xf>
    <xf numFmtId="0" fontId="16" fillId="0" borderId="7" xfId="1" applyFont="1" applyBorder="1" applyAlignment="1"/>
    <xf numFmtId="0" fontId="16" fillId="0" borderId="1" xfId="1" applyFont="1" applyBorder="1" applyAlignment="1"/>
    <xf numFmtId="0" fontId="15" fillId="0" borderId="1" xfId="0" applyFont="1" applyBorder="1" applyAlignment="1">
      <alignment horizontal="left"/>
    </xf>
    <xf numFmtId="0" fontId="15" fillId="0" borderId="14" xfId="0" applyFont="1" applyBorder="1" applyAlignment="1">
      <alignment horizontal="left"/>
    </xf>
    <xf numFmtId="0" fontId="15" fillId="12" borderId="37" xfId="1" applyFont="1" applyFill="1" applyBorder="1" applyAlignment="1">
      <alignment horizontal="center" vertical="center"/>
    </xf>
    <xf numFmtId="0" fontId="15" fillId="12" borderId="33" xfId="1" applyFont="1" applyFill="1" applyBorder="1" applyAlignment="1">
      <alignment horizontal="center" vertical="center"/>
    </xf>
    <xf numFmtId="0" fontId="15" fillId="12" borderId="39" xfId="1" applyFont="1" applyFill="1" applyBorder="1" applyAlignment="1">
      <alignment horizontal="center" vertical="center"/>
    </xf>
    <xf numFmtId="0" fontId="15" fillId="12" borderId="4" xfId="1" applyFont="1" applyFill="1" applyBorder="1" applyAlignment="1">
      <alignment horizontal="left"/>
    </xf>
    <xf numFmtId="0" fontId="15" fillId="12" borderId="5" xfId="1" applyFont="1" applyFill="1" applyBorder="1" applyAlignment="1">
      <alignment horizontal="left"/>
    </xf>
    <xf numFmtId="0" fontId="15" fillId="12" borderId="2" xfId="1" applyFont="1" applyFill="1" applyBorder="1" applyAlignment="1">
      <alignment horizontal="left"/>
    </xf>
    <xf numFmtId="0" fontId="15" fillId="12" borderId="4" xfId="1" applyFont="1" applyFill="1" applyBorder="1" applyAlignment="1">
      <alignment horizontal="left" vertical="center" wrapText="1" readingOrder="1"/>
    </xf>
    <xf numFmtId="0" fontId="15" fillId="12" borderId="5" xfId="1" applyFont="1" applyFill="1" applyBorder="1" applyAlignment="1">
      <alignment horizontal="left" vertical="center" wrapText="1" readingOrder="1"/>
    </xf>
    <xf numFmtId="0" fontId="15" fillId="12" borderId="2" xfId="1" applyFont="1" applyFill="1" applyBorder="1" applyAlignment="1">
      <alignment horizontal="left" vertical="center" wrapText="1" readingOrder="1"/>
    </xf>
    <xf numFmtId="0" fontId="21" fillId="0" borderId="36" xfId="0" applyFont="1" applyBorder="1" applyAlignment="1">
      <alignment horizontal="center" vertical="center"/>
    </xf>
    <xf numFmtId="0" fontId="21" fillId="0" borderId="9" xfId="0" applyFont="1" applyBorder="1" applyAlignment="1">
      <alignment horizontal="center" vertical="center"/>
    </xf>
    <xf numFmtId="0" fontId="7" fillId="0" borderId="34" xfId="1" applyFont="1" applyBorder="1" applyAlignment="1">
      <alignment horizontal="center" vertical="center" shrinkToFit="1"/>
    </xf>
    <xf numFmtId="0" fontId="7" fillId="0" borderId="10" xfId="1" applyFont="1" applyBorder="1" applyAlignment="1">
      <alignment horizontal="center" vertical="center" shrinkToFit="1"/>
    </xf>
    <xf numFmtId="0" fontId="17" fillId="0" borderId="40" xfId="1" applyFont="1" applyBorder="1" applyAlignment="1">
      <alignment horizontal="center" vertical="center"/>
    </xf>
    <xf numFmtId="0" fontId="17" fillId="0" borderId="33" xfId="1" applyFont="1" applyBorder="1" applyAlignment="1">
      <alignment horizontal="center" vertical="center"/>
    </xf>
    <xf numFmtId="0" fontId="17" fillId="0" borderId="38" xfId="1" applyFont="1" applyBorder="1" applyAlignment="1">
      <alignment horizontal="center" vertical="center"/>
    </xf>
    <xf numFmtId="0" fontId="17" fillId="0" borderId="40" xfId="1" applyFont="1" applyBorder="1" applyAlignment="1">
      <alignment horizontal="center" vertical="center" wrapText="1"/>
    </xf>
    <xf numFmtId="0" fontId="32" fillId="0" borderId="0" xfId="0" applyFont="1" applyAlignment="1">
      <alignment horizontal="center"/>
    </xf>
    <xf numFmtId="0" fontId="33" fillId="0" borderId="4" xfId="0" applyFont="1" applyBorder="1" applyAlignment="1">
      <alignment horizontal="left" vertical="center" wrapText="1"/>
    </xf>
    <xf numFmtId="0" fontId="33" fillId="0" borderId="5" xfId="0" applyFont="1" applyBorder="1" applyAlignment="1">
      <alignment horizontal="left" vertical="center" wrapText="1"/>
    </xf>
    <xf numFmtId="0" fontId="21" fillId="4" borderId="41" xfId="0" applyFont="1" applyFill="1" applyBorder="1" applyAlignment="1">
      <alignment horizontal="right" vertical="center"/>
    </xf>
    <xf numFmtId="0" fontId="21" fillId="4" borderId="25" xfId="0" applyFont="1" applyFill="1" applyBorder="1" applyAlignment="1">
      <alignment horizontal="right" vertical="center"/>
    </xf>
    <xf numFmtId="0" fontId="21" fillId="0" borderId="11" xfId="0" applyFont="1" applyBorder="1" applyAlignment="1">
      <alignment horizontal="center" vertical="center"/>
    </xf>
    <xf numFmtId="0" fontId="21" fillId="0" borderId="7" xfId="0" applyFont="1" applyBorder="1" applyAlignment="1">
      <alignment horizontal="center" vertical="center"/>
    </xf>
    <xf numFmtId="0" fontId="7" fillId="0" borderId="13" xfId="1" applyFont="1" applyBorder="1" applyAlignment="1">
      <alignment horizontal="center" vertical="center" shrinkToFit="1"/>
    </xf>
    <xf numFmtId="0" fontId="7" fillId="0" borderId="1" xfId="1" applyFont="1" applyBorder="1" applyAlignment="1">
      <alignment horizontal="center" vertical="center" shrinkToFit="1"/>
    </xf>
    <xf numFmtId="0" fontId="17" fillId="0" borderId="13" xfId="1" applyFont="1" applyBorder="1" applyAlignment="1">
      <alignment horizontal="center" vertical="center" wrapText="1"/>
    </xf>
    <xf numFmtId="0" fontId="17" fillId="0" borderId="13" xfId="1" applyFont="1" applyBorder="1" applyAlignment="1">
      <alignment horizontal="center" vertical="center"/>
    </xf>
    <xf numFmtId="0" fontId="17" fillId="0" borderId="21" xfId="1" applyFont="1" applyBorder="1" applyAlignment="1">
      <alignment horizontal="center" vertical="center"/>
    </xf>
    <xf numFmtId="0" fontId="21" fillId="4" borderId="7" xfId="0" applyFont="1" applyFill="1" applyBorder="1" applyAlignment="1">
      <alignment horizontal="right" vertical="center"/>
    </xf>
    <xf numFmtId="0" fontId="21" fillId="4" borderId="1" xfId="0" applyFont="1" applyFill="1" applyBorder="1" applyAlignment="1">
      <alignment horizontal="right" vertical="center"/>
    </xf>
    <xf numFmtId="0" fontId="17" fillId="0" borderId="1" xfId="1" applyFont="1" applyBorder="1" applyAlignment="1">
      <alignment horizontal="center" vertical="center" wrapText="1"/>
    </xf>
    <xf numFmtId="0" fontId="17" fillId="0" borderId="1" xfId="1" applyFont="1" applyBorder="1" applyAlignment="1">
      <alignment horizontal="center" vertical="center"/>
    </xf>
    <xf numFmtId="0" fontId="17" fillId="0" borderId="14" xfId="1" applyFont="1" applyBorder="1" applyAlignment="1">
      <alignment horizontal="center" vertical="center"/>
    </xf>
    <xf numFmtId="0" fontId="36" fillId="12" borderId="4" xfId="1" applyFont="1" applyFill="1" applyBorder="1" applyAlignment="1">
      <alignment horizontal="center" vertical="center" wrapText="1"/>
    </xf>
    <xf numFmtId="0" fontId="36" fillId="12" borderId="8" xfId="1" applyFont="1" applyFill="1" applyBorder="1" applyAlignment="1">
      <alignment horizontal="center" vertical="center" wrapText="1"/>
    </xf>
    <xf numFmtId="0" fontId="19" fillId="0" borderId="20" xfId="1" applyFont="1" applyBorder="1" applyAlignment="1">
      <alignment horizontal="center" vertical="center" wrapText="1" readingOrder="1"/>
    </xf>
    <xf numFmtId="0" fontId="19" fillId="0" borderId="43" xfId="1" applyFont="1" applyBorder="1" applyAlignment="1">
      <alignment horizontal="center" vertical="center" wrapText="1" readingOrder="1"/>
    </xf>
    <xf numFmtId="0" fontId="19" fillId="0" borderId="44" xfId="1" applyFont="1" applyBorder="1" applyAlignment="1">
      <alignment horizontal="center" vertical="center" wrapText="1" readingOrder="1"/>
    </xf>
    <xf numFmtId="0" fontId="19" fillId="0" borderId="45" xfId="1" applyFont="1" applyBorder="1" applyAlignment="1">
      <alignment horizontal="center" vertical="center" wrapText="1" readingOrder="1"/>
    </xf>
    <xf numFmtId="0" fontId="19" fillId="0" borderId="12" xfId="1" applyFont="1" applyBorder="1" applyAlignment="1">
      <alignment horizontal="center" vertical="center" wrapText="1" readingOrder="1"/>
    </xf>
    <xf numFmtId="0" fontId="19" fillId="0" borderId="46" xfId="1" applyFont="1" applyBorder="1" applyAlignment="1">
      <alignment horizontal="center" vertical="center" wrapText="1" readingOrder="1"/>
    </xf>
    <xf numFmtId="0" fontId="21" fillId="4" borderId="9" xfId="0" applyFont="1" applyFill="1" applyBorder="1" applyAlignment="1">
      <alignment horizontal="right" vertical="center"/>
    </xf>
    <xf numFmtId="0" fontId="21" fillId="4" borderId="10" xfId="0" applyFont="1" applyFill="1" applyBorder="1" applyAlignment="1">
      <alignment horizontal="right" vertical="center"/>
    </xf>
    <xf numFmtId="0" fontId="15" fillId="7" borderId="36" xfId="0" applyFont="1" applyFill="1" applyBorder="1" applyAlignment="1">
      <alignment horizontal="center" vertical="center"/>
    </xf>
    <xf numFmtId="0" fontId="15" fillId="7" borderId="41" xfId="0" applyFont="1" applyFill="1" applyBorder="1" applyAlignment="1">
      <alignment horizontal="center" vertical="center"/>
    </xf>
    <xf numFmtId="0" fontId="36" fillId="10" borderId="37" xfId="0" applyFont="1" applyFill="1" applyBorder="1" applyAlignment="1">
      <alignment horizontal="center"/>
    </xf>
    <xf numFmtId="0" fontId="36" fillId="10" borderId="33" xfId="0" applyFont="1" applyFill="1" applyBorder="1" applyAlignment="1">
      <alignment horizontal="center"/>
    </xf>
    <xf numFmtId="0" fontId="36" fillId="10" borderId="38" xfId="0" applyFont="1" applyFill="1" applyBorder="1" applyAlignment="1">
      <alignment horizontal="center"/>
    </xf>
    <xf numFmtId="0" fontId="15" fillId="0" borderId="4" xfId="0" applyFont="1" applyBorder="1" applyAlignment="1">
      <alignment horizontal="center"/>
    </xf>
    <xf numFmtId="0" fontId="15" fillId="0" borderId="2" xfId="0" applyFont="1" applyBorder="1" applyAlignment="1">
      <alignment horizontal="center"/>
    </xf>
    <xf numFmtId="0" fontId="19" fillId="0" borderId="1" xfId="0" applyFont="1" applyBorder="1" applyAlignment="1">
      <alignment horizontal="left"/>
    </xf>
    <xf numFmtId="0" fontId="15" fillId="0" borderId="50" xfId="0" applyFont="1" applyBorder="1" applyAlignment="1">
      <alignment horizontal="center" vertical="center"/>
    </xf>
    <xf numFmtId="0" fontId="15" fillId="0" borderId="15" xfId="0" applyFont="1" applyBorder="1" applyAlignment="1">
      <alignment horizontal="center" vertical="center"/>
    </xf>
    <xf numFmtId="0" fontId="15" fillId="0" borderId="16" xfId="0" applyFont="1" applyBorder="1" applyAlignment="1">
      <alignment horizontal="center" vertical="center"/>
    </xf>
    <xf numFmtId="0" fontId="15" fillId="0" borderId="51" xfId="0" applyFont="1" applyBorder="1" applyAlignment="1">
      <alignment horizontal="center" vertical="center"/>
    </xf>
    <xf numFmtId="0" fontId="15" fillId="0" borderId="17" xfId="0" applyFont="1" applyBorder="1" applyAlignment="1">
      <alignment horizontal="center" vertical="center"/>
    </xf>
    <xf numFmtId="0" fontId="15" fillId="0" borderId="52" xfId="0" applyFont="1" applyBorder="1" applyAlignment="1">
      <alignment horizontal="center" vertical="center"/>
    </xf>
    <xf numFmtId="0" fontId="15" fillId="0" borderId="10" xfId="0" applyFont="1" applyBorder="1" applyAlignment="1">
      <alignment horizontal="center"/>
    </xf>
    <xf numFmtId="0" fontId="11" fillId="9" borderId="32" xfId="0" applyFont="1" applyFill="1" applyBorder="1" applyAlignment="1">
      <alignment horizontal="center" vertical="center"/>
    </xf>
    <xf numFmtId="0" fontId="11" fillId="9" borderId="33" xfId="0" applyFont="1" applyFill="1" applyBorder="1" applyAlignment="1">
      <alignment horizontal="center" vertical="center"/>
    </xf>
    <xf numFmtId="0" fontId="11" fillId="9" borderId="38" xfId="0" applyFont="1" applyFill="1" applyBorder="1" applyAlignment="1">
      <alignment horizontal="center" vertical="center"/>
    </xf>
    <xf numFmtId="0" fontId="17" fillId="0" borderId="31"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8" xfId="0" applyFont="1" applyBorder="1" applyAlignment="1">
      <alignment horizontal="center" vertical="center" wrapText="1"/>
    </xf>
    <xf numFmtId="0" fontId="39" fillId="7" borderId="48" xfId="0" applyFont="1" applyFill="1" applyBorder="1" applyAlignment="1">
      <alignment horizontal="center" vertical="center"/>
    </xf>
    <xf numFmtId="0" fontId="39" fillId="7" borderId="47" xfId="0" applyFont="1" applyFill="1" applyBorder="1" applyAlignment="1">
      <alignment horizontal="center" vertical="center"/>
    </xf>
    <xf numFmtId="0" fontId="39" fillId="7" borderId="49" xfId="0" applyFont="1" applyFill="1" applyBorder="1" applyAlignment="1">
      <alignment horizontal="center" vertical="center"/>
    </xf>
    <xf numFmtId="0" fontId="39" fillId="7" borderId="12" xfId="0" applyFont="1" applyFill="1" applyBorder="1" applyAlignment="1">
      <alignment horizontal="center" vertical="center"/>
    </xf>
    <xf numFmtId="0" fontId="39" fillId="7" borderId="6" xfId="0" applyFont="1" applyFill="1" applyBorder="1" applyAlignment="1">
      <alignment horizontal="center" vertical="center"/>
    </xf>
    <xf numFmtId="0" fontId="39" fillId="7" borderId="3" xfId="0" applyFont="1" applyFill="1" applyBorder="1" applyAlignment="1">
      <alignment horizontal="center" vertical="center"/>
    </xf>
    <xf numFmtId="0" fontId="25" fillId="4" borderId="10" xfId="0" applyFont="1" applyFill="1" applyBorder="1" applyAlignment="1">
      <alignment horizontal="left" vertical="center" wrapText="1"/>
    </xf>
    <xf numFmtId="0" fontId="25" fillId="4" borderId="18" xfId="0" applyFont="1" applyFill="1" applyBorder="1" applyAlignment="1">
      <alignment horizontal="left" vertical="center" wrapText="1"/>
    </xf>
    <xf numFmtId="0" fontId="24" fillId="0" borderId="0" xfId="0" applyFont="1" applyAlignment="1">
      <alignment horizontal="center" vertical="center"/>
    </xf>
    <xf numFmtId="0" fontId="17" fillId="0" borderId="0" xfId="0" applyFont="1" applyAlignment="1">
      <alignment horizontal="center" vertical="center"/>
    </xf>
    <xf numFmtId="0" fontId="7" fillId="0" borderId="0" xfId="0" applyFont="1" applyAlignment="1">
      <alignment horizontal="center" vertical="center"/>
    </xf>
    <xf numFmtId="0" fontId="7" fillId="0" borderId="6" xfId="0" applyFont="1" applyBorder="1" applyAlignment="1">
      <alignment horizontal="center" vertical="center"/>
    </xf>
    <xf numFmtId="0" fontId="26" fillId="4" borderId="0" xfId="0" applyFont="1" applyFill="1" applyAlignment="1">
      <alignment horizontal="center" vertical="center"/>
    </xf>
    <xf numFmtId="0" fontId="28" fillId="4" borderId="17" xfId="0" applyFont="1" applyFill="1" applyBorder="1" applyAlignment="1">
      <alignment horizontal="center" vertical="center" wrapText="1"/>
    </xf>
    <xf numFmtId="0" fontId="7" fillId="3" borderId="34" xfId="0" applyFont="1" applyFill="1" applyBorder="1" applyAlignment="1">
      <alignment horizontal="center" vertical="center"/>
    </xf>
    <xf numFmtId="0" fontId="7" fillId="3" borderId="35" xfId="0" applyFont="1" applyFill="1" applyBorder="1" applyAlignment="1">
      <alignment horizontal="center" vertical="center"/>
    </xf>
    <xf numFmtId="0" fontId="25" fillId="4" borderId="1" xfId="0" applyFont="1" applyFill="1" applyBorder="1" applyAlignment="1">
      <alignment horizontal="left" vertical="center" wrapText="1"/>
    </xf>
    <xf numFmtId="0" fontId="25" fillId="4" borderId="14" xfId="0" applyFont="1" applyFill="1" applyBorder="1" applyAlignment="1">
      <alignment horizontal="left" vertical="center" wrapText="1"/>
    </xf>
    <xf numFmtId="0" fontId="25" fillId="4" borderId="4" xfId="0" applyFont="1" applyFill="1" applyBorder="1" applyAlignment="1">
      <alignment horizontal="left" vertical="center" wrapText="1"/>
    </xf>
    <xf numFmtId="0" fontId="25" fillId="4" borderId="5" xfId="0" applyFont="1" applyFill="1" applyBorder="1" applyAlignment="1">
      <alignment horizontal="left" vertical="center" wrapText="1"/>
    </xf>
    <xf numFmtId="0" fontId="25" fillId="4" borderId="8" xfId="0" applyFont="1" applyFill="1" applyBorder="1" applyAlignment="1">
      <alignment horizontal="left" vertical="center" wrapText="1"/>
    </xf>
    <xf numFmtId="0" fontId="18" fillId="0" borderId="25" xfId="0" applyFont="1" applyBorder="1" applyAlignment="1">
      <alignment horizontal="center" vertical="center" wrapText="1"/>
    </xf>
    <xf numFmtId="0" fontId="18" fillId="0" borderId="26" xfId="0" applyFont="1" applyBorder="1" applyAlignment="1">
      <alignment horizontal="center" vertical="center" wrapText="1"/>
    </xf>
    <xf numFmtId="0" fontId="18" fillId="0" borderId="13" xfId="0" applyFont="1" applyBorder="1" applyAlignment="1">
      <alignment horizontal="center" vertical="center" wrapText="1"/>
    </xf>
    <xf numFmtId="0" fontId="25" fillId="4" borderId="1" xfId="0" applyFont="1" applyFill="1" applyBorder="1" applyAlignment="1">
      <alignment horizontal="left" vertical="center"/>
    </xf>
    <xf numFmtId="0" fontId="25" fillId="4" borderId="14" xfId="0" applyFont="1" applyFill="1" applyBorder="1" applyAlignment="1">
      <alignment horizontal="left" vertical="center"/>
    </xf>
    <xf numFmtId="0" fontId="25" fillId="4" borderId="53" xfId="0" applyFont="1" applyFill="1" applyBorder="1" applyAlignment="1">
      <alignment horizontal="left" vertical="center" wrapText="1"/>
    </xf>
    <xf numFmtId="0" fontId="25" fillId="4" borderId="54" xfId="0" applyFont="1" applyFill="1" applyBorder="1" applyAlignment="1">
      <alignment horizontal="left" vertical="center" wrapText="1"/>
    </xf>
    <xf numFmtId="0" fontId="25" fillId="4" borderId="55" xfId="0" applyFont="1" applyFill="1" applyBorder="1" applyAlignment="1">
      <alignment horizontal="left" vertical="center" wrapText="1"/>
    </xf>
    <xf numFmtId="0" fontId="24" fillId="0" borderId="0" xfId="0" applyFont="1" applyAlignment="1">
      <alignment horizontal="center"/>
    </xf>
    <xf numFmtId="0" fontId="18" fillId="0" borderId="0" xfId="0" applyFont="1" applyAlignment="1">
      <alignment horizontal="center"/>
    </xf>
    <xf numFmtId="0" fontId="29" fillId="4" borderId="1" xfId="0" applyFont="1" applyFill="1" applyBorder="1" applyAlignment="1">
      <alignment horizontal="left" vertical="center" wrapText="1"/>
    </xf>
    <xf numFmtId="0" fontId="29" fillId="4" borderId="14" xfId="0" applyFont="1" applyFill="1" applyBorder="1" applyAlignment="1">
      <alignment horizontal="left" vertical="center" wrapText="1"/>
    </xf>
    <xf numFmtId="0" fontId="29" fillId="4" borderId="10" xfId="0" applyFont="1" applyFill="1" applyBorder="1" applyAlignment="1">
      <alignment horizontal="left" vertical="center" wrapText="1"/>
    </xf>
    <xf numFmtId="0" fontId="29" fillId="4" borderId="18" xfId="0" applyFont="1" applyFill="1" applyBorder="1" applyAlignment="1">
      <alignment horizontal="left" vertical="center" wrapText="1"/>
    </xf>
    <xf numFmtId="0" fontId="25" fillId="4" borderId="5" xfId="0" applyFont="1" applyFill="1" applyBorder="1" applyAlignment="1">
      <alignment horizontal="left" vertical="center"/>
    </xf>
    <xf numFmtId="0" fontId="25" fillId="4" borderId="8" xfId="0" applyFont="1" applyFill="1" applyBorder="1" applyAlignment="1">
      <alignment horizontal="left" vertical="center"/>
    </xf>
    <xf numFmtId="0" fontId="41" fillId="0" borderId="0" xfId="0" applyFont="1" applyAlignment="1">
      <alignment horizontal="center"/>
    </xf>
    <xf numFmtId="0" fontId="42" fillId="0" borderId="0" xfId="0" applyFont="1" applyAlignment="1">
      <alignment horizontal="center"/>
    </xf>
    <xf numFmtId="0" fontId="42" fillId="0" borderId="0" xfId="0" applyFont="1"/>
    <xf numFmtId="0" fontId="43" fillId="0" borderId="0" xfId="0" applyFont="1"/>
    <xf numFmtId="0" fontId="43" fillId="0" borderId="0" xfId="0" applyFont="1" applyAlignment="1">
      <alignment horizontal="left" vertical="center"/>
    </xf>
    <xf numFmtId="0" fontId="44" fillId="0" borderId="36" xfId="0" applyFont="1" applyBorder="1" applyAlignment="1">
      <alignment horizontal="center" vertical="center"/>
    </xf>
    <xf numFmtId="0" fontId="44" fillId="0" borderId="37" xfId="0" applyFont="1" applyBorder="1" applyAlignment="1">
      <alignment horizontal="center" wrapText="1"/>
    </xf>
    <xf numFmtId="0" fontId="44" fillId="0" borderId="39" xfId="0" applyFont="1" applyBorder="1" applyAlignment="1">
      <alignment horizontal="center" wrapText="1"/>
    </xf>
    <xf numFmtId="0" fontId="44" fillId="0" borderId="34" xfId="0" applyFont="1" applyBorder="1" applyAlignment="1">
      <alignment horizontal="center" vertical="center"/>
    </xf>
    <xf numFmtId="0" fontId="44" fillId="0" borderId="35" xfId="0" applyFont="1" applyBorder="1" applyAlignment="1">
      <alignment horizontal="center" vertical="center" wrapText="1"/>
    </xf>
    <xf numFmtId="0" fontId="45" fillId="13" borderId="41" xfId="0" applyFont="1" applyFill="1" applyBorder="1" applyAlignment="1">
      <alignment horizontal="center" vertical="center"/>
    </xf>
    <xf numFmtId="0" fontId="45" fillId="13" borderId="20" xfId="0" applyFont="1" applyFill="1" applyBorder="1" applyAlignment="1">
      <alignment horizontal="center" vertical="center"/>
    </xf>
    <xf numFmtId="0" fontId="45" fillId="13" borderId="16" xfId="0" applyFont="1" applyFill="1" applyBorder="1" applyAlignment="1">
      <alignment horizontal="center" vertical="center"/>
    </xf>
    <xf numFmtId="0" fontId="45" fillId="13" borderId="1" xfId="0" applyFont="1" applyFill="1" applyBorder="1"/>
    <xf numFmtId="0" fontId="45" fillId="13" borderId="42" xfId="0" applyFont="1" applyFill="1" applyBorder="1" applyAlignment="1">
      <alignment horizontal="left" vertical="center"/>
    </xf>
    <xf numFmtId="0" fontId="45" fillId="13" borderId="56" xfId="0" applyFont="1" applyFill="1" applyBorder="1" applyAlignment="1">
      <alignment horizontal="center" vertical="center"/>
    </xf>
    <xf numFmtId="0" fontId="45" fillId="13" borderId="44" xfId="0" applyFont="1" applyFill="1" applyBorder="1" applyAlignment="1">
      <alignment horizontal="center" vertical="center"/>
    </xf>
    <xf numFmtId="0" fontId="45" fillId="13" borderId="57" xfId="0" applyFont="1" applyFill="1" applyBorder="1" applyAlignment="1">
      <alignment horizontal="center" vertical="center"/>
    </xf>
    <xf numFmtId="0" fontId="45" fillId="13" borderId="58" xfId="0" applyFont="1" applyFill="1" applyBorder="1" applyAlignment="1">
      <alignment horizontal="left" vertical="center"/>
    </xf>
    <xf numFmtId="0" fontId="45" fillId="13" borderId="1" xfId="0" applyFont="1" applyFill="1" applyBorder="1" applyAlignment="1">
      <alignment wrapText="1"/>
    </xf>
    <xf numFmtId="0" fontId="45" fillId="13" borderId="1" xfId="0" applyFont="1" applyFill="1" applyBorder="1" applyAlignment="1">
      <alignment vertical="center"/>
    </xf>
    <xf numFmtId="0" fontId="45" fillId="13" borderId="11" xfId="0" applyFont="1" applyFill="1" applyBorder="1" applyAlignment="1">
      <alignment horizontal="center" vertical="center"/>
    </xf>
    <xf numFmtId="0" fontId="45" fillId="13" borderId="12" xfId="0" applyFont="1" applyFill="1" applyBorder="1" applyAlignment="1">
      <alignment horizontal="center" vertical="center"/>
    </xf>
    <xf numFmtId="0" fontId="45" fillId="13" borderId="3" xfId="0" applyFont="1" applyFill="1" applyBorder="1" applyAlignment="1">
      <alignment horizontal="center" vertical="center"/>
    </xf>
    <xf numFmtId="0" fontId="45" fillId="13" borderId="21" xfId="0" applyFont="1" applyFill="1" applyBorder="1" applyAlignment="1">
      <alignment horizontal="left" vertical="center"/>
    </xf>
    <xf numFmtId="0" fontId="45" fillId="10" borderId="41" xfId="0" applyFont="1" applyFill="1" applyBorder="1" applyAlignment="1">
      <alignment horizontal="center" vertical="center"/>
    </xf>
    <xf numFmtId="0" fontId="45" fillId="10" borderId="20" xfId="0" applyFont="1" applyFill="1" applyBorder="1" applyAlignment="1">
      <alignment horizontal="center" vertical="center"/>
    </xf>
    <xf numFmtId="0" fontId="45" fillId="10" borderId="16" xfId="0" applyFont="1" applyFill="1" applyBorder="1" applyAlignment="1">
      <alignment horizontal="center" vertical="center"/>
    </xf>
    <xf numFmtId="0" fontId="45" fillId="10" borderId="1" xfId="0" applyFont="1" applyFill="1" applyBorder="1"/>
    <xf numFmtId="0" fontId="45" fillId="10" borderId="42" xfId="0" applyFont="1" applyFill="1" applyBorder="1" applyAlignment="1">
      <alignment horizontal="left" vertical="center"/>
    </xf>
    <xf numFmtId="0" fontId="45" fillId="10" borderId="56" xfId="0" applyFont="1" applyFill="1" applyBorder="1" applyAlignment="1">
      <alignment horizontal="center" vertical="center"/>
    </xf>
    <xf numFmtId="0" fontId="45" fillId="10" borderId="44" xfId="0" applyFont="1" applyFill="1" applyBorder="1" applyAlignment="1">
      <alignment horizontal="center" vertical="center"/>
    </xf>
    <xf numFmtId="0" fontId="45" fillId="10" borderId="57" xfId="0" applyFont="1" applyFill="1" applyBorder="1" applyAlignment="1">
      <alignment horizontal="center" vertical="center"/>
    </xf>
    <xf numFmtId="0" fontId="45" fillId="10" borderId="58" xfId="0" applyFont="1" applyFill="1" applyBorder="1" applyAlignment="1">
      <alignment horizontal="left" vertical="center"/>
    </xf>
    <xf numFmtId="0" fontId="45" fillId="10" borderId="11" xfId="0" applyFont="1" applyFill="1" applyBorder="1" applyAlignment="1">
      <alignment horizontal="center" vertical="center"/>
    </xf>
    <xf numFmtId="0" fontId="45" fillId="10" borderId="12" xfId="0" applyFont="1" applyFill="1" applyBorder="1" applyAlignment="1">
      <alignment horizontal="center" vertical="center"/>
    </xf>
    <xf numFmtId="0" fontId="45" fillId="10" borderId="3" xfId="0" applyFont="1" applyFill="1" applyBorder="1" applyAlignment="1">
      <alignment horizontal="center" vertical="center"/>
    </xf>
    <xf numFmtId="0" fontId="45" fillId="10" borderId="21" xfId="0" applyFont="1" applyFill="1" applyBorder="1" applyAlignment="1">
      <alignment horizontal="left" vertical="center"/>
    </xf>
    <xf numFmtId="0" fontId="45" fillId="0" borderId="41" xfId="0" applyFont="1" applyBorder="1" applyAlignment="1">
      <alignment horizontal="center" vertical="center"/>
    </xf>
    <xf numFmtId="0" fontId="45" fillId="0" borderId="20" xfId="0" applyFont="1" applyBorder="1" applyAlignment="1">
      <alignment horizontal="center" vertical="center"/>
    </xf>
    <xf numFmtId="0" fontId="45" fillId="0" borderId="16" xfId="0" applyFont="1" applyBorder="1" applyAlignment="1">
      <alignment horizontal="center" vertical="center"/>
    </xf>
    <xf numFmtId="0" fontId="45" fillId="0" borderId="1" xfId="0" applyFont="1" applyBorder="1"/>
    <xf numFmtId="0" fontId="45" fillId="0" borderId="42" xfId="0" applyFont="1" applyBorder="1" applyAlignment="1">
      <alignment horizontal="left" vertical="center"/>
    </xf>
    <xf numFmtId="0" fontId="45" fillId="0" borderId="56" xfId="0" applyFont="1" applyBorder="1" applyAlignment="1">
      <alignment horizontal="center" vertical="center"/>
    </xf>
    <xf numFmtId="0" fontId="45" fillId="0" borderId="44" xfId="0" applyFont="1" applyBorder="1" applyAlignment="1">
      <alignment horizontal="center" vertical="center"/>
    </xf>
    <xf numFmtId="0" fontId="45" fillId="0" borderId="57" xfId="0" applyFont="1" applyBorder="1" applyAlignment="1">
      <alignment horizontal="center" vertical="center"/>
    </xf>
    <xf numFmtId="0" fontId="45" fillId="0" borderId="58" xfId="0" applyFont="1" applyBorder="1" applyAlignment="1">
      <alignment horizontal="left" vertic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3" xfId="0" applyFont="1" applyBorder="1" applyAlignment="1">
      <alignment horizontal="center" vertical="center"/>
    </xf>
    <xf numFmtId="0" fontId="45" fillId="0" borderId="21" xfId="0" applyFont="1" applyBorder="1" applyAlignment="1">
      <alignment horizontal="left" vertical="center"/>
    </xf>
    <xf numFmtId="0" fontId="45" fillId="13" borderId="20" xfId="0" applyFont="1" applyFill="1" applyBorder="1" applyAlignment="1">
      <alignment horizontal="center" vertical="center" wrapText="1"/>
    </xf>
    <xf numFmtId="0" fontId="45" fillId="13" borderId="16" xfId="0" applyFont="1" applyFill="1" applyBorder="1" applyAlignment="1">
      <alignment horizontal="center" vertical="center" wrapText="1"/>
    </xf>
    <xf numFmtId="0" fontId="45" fillId="13" borderId="44" xfId="0" applyFont="1" applyFill="1" applyBorder="1" applyAlignment="1">
      <alignment horizontal="center" vertical="center" wrapText="1"/>
    </xf>
    <xf numFmtId="0" fontId="45" fillId="13" borderId="57" xfId="0" applyFont="1" applyFill="1" applyBorder="1" applyAlignment="1">
      <alignment horizontal="center" vertical="center" wrapText="1"/>
    </xf>
    <xf numFmtId="0" fontId="45" fillId="13" borderId="12" xfId="0" applyFont="1" applyFill="1" applyBorder="1" applyAlignment="1">
      <alignment horizontal="center" vertical="center" wrapText="1"/>
    </xf>
    <xf numFmtId="0" fontId="45" fillId="13" borderId="3" xfId="0" applyFont="1" applyFill="1" applyBorder="1" applyAlignment="1">
      <alignment horizontal="center" vertical="center" wrapText="1"/>
    </xf>
    <xf numFmtId="0" fontId="45" fillId="10" borderId="20" xfId="0" applyFont="1" applyFill="1" applyBorder="1" applyAlignment="1">
      <alignment horizontal="center" vertical="center" wrapText="1"/>
    </xf>
    <xf numFmtId="0" fontId="45" fillId="10" borderId="16" xfId="0" applyFont="1" applyFill="1" applyBorder="1" applyAlignment="1">
      <alignment horizontal="center" vertical="center" wrapText="1"/>
    </xf>
    <xf numFmtId="0" fontId="45" fillId="10" borderId="44" xfId="0" applyFont="1" applyFill="1" applyBorder="1" applyAlignment="1">
      <alignment horizontal="center" vertical="center" wrapText="1"/>
    </xf>
    <xf numFmtId="0" fontId="45" fillId="10" borderId="57" xfId="0" applyFont="1" applyFill="1" applyBorder="1" applyAlignment="1">
      <alignment horizontal="center" vertical="center" wrapText="1"/>
    </xf>
    <xf numFmtId="0" fontId="45" fillId="10" borderId="1" xfId="0" applyFont="1" applyFill="1" applyBorder="1" applyAlignment="1">
      <alignment vertical="center"/>
    </xf>
    <xf numFmtId="0" fontId="45" fillId="10" borderId="12" xfId="0" applyFont="1" applyFill="1" applyBorder="1" applyAlignment="1">
      <alignment horizontal="center" vertical="center" wrapText="1"/>
    </xf>
    <xf numFmtId="0" fontId="45" fillId="10" borderId="3" xfId="0" applyFont="1" applyFill="1" applyBorder="1" applyAlignment="1">
      <alignment horizontal="center" vertical="center" wrapText="1"/>
    </xf>
    <xf numFmtId="0" fontId="44" fillId="0" borderId="1" xfId="0" applyFont="1" applyBorder="1" applyAlignment="1">
      <alignment vertical="center"/>
    </xf>
    <xf numFmtId="0" fontId="44" fillId="0" borderId="1" xfId="0" applyFont="1" applyBorder="1" applyAlignment="1">
      <alignment horizontal="center" vertical="center"/>
    </xf>
    <xf numFmtId="0" fontId="45" fillId="0" borderId="4" xfId="0" applyFont="1" applyBorder="1" applyAlignment="1">
      <alignment horizontal="center" vertical="center"/>
    </xf>
    <xf numFmtId="0" fontId="45" fillId="0" borderId="5" xfId="0" applyFont="1" applyBorder="1" applyAlignment="1">
      <alignment horizontal="center" vertical="center"/>
    </xf>
    <xf numFmtId="0" fontId="45" fillId="0" borderId="8" xfId="0" applyFont="1" applyBorder="1" applyAlignment="1">
      <alignment horizontal="center" vertical="center"/>
    </xf>
    <xf numFmtId="0" fontId="42" fillId="0" borderId="0" xfId="0" applyFont="1" applyAlignment="1">
      <alignment vertical="center"/>
    </xf>
    <xf numFmtId="0" fontId="45" fillId="0" borderId="25" xfId="0" applyFont="1" applyBorder="1" applyAlignment="1">
      <alignment horizontal="left" vertical="center" wrapText="1"/>
    </xf>
    <xf numFmtId="0" fontId="45" fillId="0" borderId="26" xfId="0" applyFont="1" applyBorder="1" applyAlignment="1">
      <alignment horizontal="left" vertical="center" wrapText="1"/>
    </xf>
    <xf numFmtId="0" fontId="45" fillId="0" borderId="26" xfId="0" applyFont="1" applyBorder="1" applyAlignment="1">
      <alignment horizontal="left" vertical="center"/>
    </xf>
    <xf numFmtId="0" fontId="45" fillId="0" borderId="13" xfId="0" applyFont="1" applyBorder="1" applyAlignment="1">
      <alignment horizontal="left" vertical="center" wrapText="1"/>
    </xf>
    <xf numFmtId="0" fontId="45" fillId="0" borderId="13" xfId="0" applyFont="1" applyBorder="1" applyAlignment="1">
      <alignment horizontal="left" vertical="center"/>
    </xf>
    <xf numFmtId="0" fontId="45" fillId="0" borderId="20" xfId="0" applyFont="1" applyBorder="1" applyAlignment="1">
      <alignment horizontal="center" vertical="center" wrapText="1"/>
    </xf>
    <xf numFmtId="0" fontId="45" fillId="13" borderId="25" xfId="0" applyFont="1" applyFill="1" applyBorder="1" applyAlignment="1">
      <alignment horizontal="left" vertical="center"/>
    </xf>
    <xf numFmtId="0" fontId="45" fillId="13" borderId="26" xfId="0" applyFont="1" applyFill="1" applyBorder="1" applyAlignment="1">
      <alignment horizontal="left" vertical="center"/>
    </xf>
    <xf numFmtId="0" fontId="45" fillId="13" borderId="13" xfId="0" applyFont="1" applyFill="1" applyBorder="1" applyAlignment="1">
      <alignment horizontal="left" vertical="center"/>
    </xf>
    <xf numFmtId="0" fontId="45" fillId="10" borderId="25" xfId="0" applyFont="1" applyFill="1" applyBorder="1" applyAlignment="1">
      <alignment horizontal="left" vertical="center"/>
    </xf>
    <xf numFmtId="0" fontId="45" fillId="10" borderId="26" xfId="0" applyFont="1" applyFill="1" applyBorder="1" applyAlignment="1">
      <alignment horizontal="left" vertical="center"/>
    </xf>
    <xf numFmtId="0" fontId="45" fillId="10" borderId="13" xfId="0" applyFont="1" applyFill="1" applyBorder="1" applyAlignment="1">
      <alignment horizontal="left" vertical="center"/>
    </xf>
    <xf numFmtId="0" fontId="45" fillId="0" borderId="59" xfId="0" applyFont="1" applyBorder="1" applyAlignment="1">
      <alignment horizontal="center" vertical="center"/>
    </xf>
    <xf numFmtId="0" fontId="45" fillId="0" borderId="60" xfId="0" applyFont="1" applyBorder="1" applyAlignment="1">
      <alignment horizontal="center" vertical="center"/>
    </xf>
    <xf numFmtId="0" fontId="45" fillId="0" borderId="52" xfId="0" applyFont="1" applyBorder="1" applyAlignment="1">
      <alignment horizontal="center" vertical="center"/>
    </xf>
    <xf numFmtId="0" fontId="45" fillId="0" borderId="61" xfId="0" applyFont="1" applyBorder="1" applyAlignment="1">
      <alignment horizontal="left" vertical="center"/>
    </xf>
    <xf numFmtId="0" fontId="45" fillId="0" borderId="10" xfId="0" applyFont="1" applyBorder="1"/>
    <xf numFmtId="0" fontId="45" fillId="0" borderId="62" xfId="0" applyFont="1" applyBorder="1" applyAlignment="1">
      <alignment horizontal="left" vertical="center"/>
    </xf>
    <xf numFmtId="0" fontId="45" fillId="0" borderId="0" xfId="0" applyFont="1"/>
    <xf numFmtId="0" fontId="45" fillId="0" borderId="0" xfId="0" applyFont="1" applyAlignment="1">
      <alignment horizontal="left" vertical="center"/>
    </xf>
    <xf numFmtId="0" fontId="42" fillId="0" borderId="0" xfId="0" applyFont="1" applyAlignment="1">
      <alignment horizontal="left" vertical="center"/>
    </xf>
  </cellXfs>
  <cellStyles count="244">
    <cellStyle name="Comma [0]" xfId="139" builtinId="6"/>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29" builtinId="9" hidden="1"/>
    <cellStyle name="Followed Hyperlink" xfId="231"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8" builtinId="8" hidden="1"/>
    <cellStyle name="Hyperlink" xfId="230"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Normal" xfId="0" builtinId="0"/>
    <cellStyle name="Normal_Kế hoạch hoạt động - NV" xfId="1"/>
    <cellStyle name="Normal_PA-Đảng ủy BGH" xfId="2"/>
  </cellStyles>
  <dxfs count="0"/>
  <tableStyles count="0" defaultTableStyle="TableStyleMedium9" defaultPivotStyle="PivotStyleMedium4"/>
  <colors>
    <mruColors>
      <color rgb="FFFF99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448236</xdr:colOff>
      <xdr:row>0</xdr:row>
      <xdr:rowOff>0</xdr:rowOff>
    </xdr:from>
    <xdr:to>
      <xdr:col>8</xdr:col>
      <xdr:colOff>1208361</xdr:colOff>
      <xdr:row>1</xdr:row>
      <xdr:rowOff>60389</xdr:rowOff>
    </xdr:to>
    <xdr:sp macro="" textlink="">
      <xdr:nvSpPr>
        <xdr:cNvPr id="2" name="Text Box 8"/>
        <xdr:cNvSpPr txBox="1">
          <a:spLocks noChangeArrowheads="1"/>
        </xdr:cNvSpPr>
      </xdr:nvSpPr>
      <xdr:spPr bwMode="auto">
        <a:xfrm>
          <a:off x="8258736" y="0"/>
          <a:ext cx="1979325" cy="250889"/>
        </a:xfrm>
        <a:prstGeom prst="rect">
          <a:avLst/>
        </a:prstGeom>
        <a:solidFill>
          <a:srgbClr val="FFFFFF"/>
        </a:solidFill>
        <a:ln w="9525">
          <a:solidFill>
            <a:srgbClr val="000000"/>
          </a:solidFill>
          <a:miter lim="800000"/>
          <a:headEnd/>
          <a:tailEnd/>
        </a:ln>
      </xdr:spPr>
      <xdr:txBody>
        <a:bodyPr vertOverflow="clip" wrap="square" lIns="27432" tIns="27432" rIns="27432" bIns="0" anchor="ctr" upright="1"/>
        <a:lstStyle/>
        <a:p>
          <a:pPr algn="ctr" rtl="0">
            <a:defRPr sz="1000"/>
          </a:pPr>
          <a:r>
            <a:rPr lang="en-US" sz="1200" b="1" i="0" u="none" strike="noStrike" baseline="0">
              <a:solidFill>
                <a:srgbClr val="000000"/>
              </a:solidFill>
              <a:latin typeface="Times New Roman"/>
              <a:cs typeface="Times New Roman"/>
            </a:rPr>
            <a:t>MẪU 06/KHHK</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571500</xdr:colOff>
      <xdr:row>0</xdr:row>
      <xdr:rowOff>176858</xdr:rowOff>
    </xdr:from>
    <xdr:to>
      <xdr:col>9</xdr:col>
      <xdr:colOff>0</xdr:colOff>
      <xdr:row>2</xdr:row>
      <xdr:rowOff>55219</xdr:rowOff>
    </xdr:to>
    <xdr:sp macro="" textlink="">
      <xdr:nvSpPr>
        <xdr:cNvPr id="2" name="Text Box 8"/>
        <xdr:cNvSpPr txBox="1">
          <a:spLocks noChangeArrowheads="1"/>
        </xdr:cNvSpPr>
      </xdr:nvSpPr>
      <xdr:spPr bwMode="auto">
        <a:xfrm>
          <a:off x="9077325" y="176858"/>
          <a:ext cx="1571625" cy="297461"/>
        </a:xfrm>
        <a:prstGeom prst="rect">
          <a:avLst/>
        </a:prstGeom>
        <a:solidFill>
          <a:srgbClr val="FFFFFF"/>
        </a:solidFill>
        <a:ln w="9525">
          <a:solidFill>
            <a:srgbClr val="000000"/>
          </a:solidFill>
          <a:miter lim="800000"/>
          <a:headEnd/>
          <a:tailEnd/>
        </a:ln>
      </xdr:spPr>
      <xdr:txBody>
        <a:bodyPr vertOverflow="clip" wrap="square" lIns="27432" tIns="27432" rIns="27432" bIns="0" anchor="ctr" upright="1"/>
        <a:lstStyle/>
        <a:p>
          <a:pPr algn="ctr" rtl="0">
            <a:defRPr sz="1000"/>
          </a:pPr>
          <a:r>
            <a:rPr lang="en-US" sz="1200" b="1" i="0" u="none" strike="noStrike" baseline="0">
              <a:solidFill>
                <a:srgbClr val="000000"/>
              </a:solidFill>
              <a:latin typeface="Times New Roman"/>
              <a:cs typeface="Times New Roman"/>
            </a:rPr>
            <a:t>MẪU 06/ĐGCN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986118</xdr:colOff>
      <xdr:row>0</xdr:row>
      <xdr:rowOff>142875</xdr:rowOff>
    </xdr:from>
    <xdr:to>
      <xdr:col>6</xdr:col>
      <xdr:colOff>657006</xdr:colOff>
      <xdr:row>2</xdr:row>
      <xdr:rowOff>33617</xdr:rowOff>
    </xdr:to>
    <xdr:sp macro="" textlink="">
      <xdr:nvSpPr>
        <xdr:cNvPr id="2" name="Text Box 8"/>
        <xdr:cNvSpPr txBox="1">
          <a:spLocks noChangeArrowheads="1"/>
        </xdr:cNvSpPr>
      </xdr:nvSpPr>
      <xdr:spPr bwMode="auto">
        <a:xfrm>
          <a:off x="7450418" y="142875"/>
          <a:ext cx="1474288" cy="271742"/>
        </a:xfrm>
        <a:prstGeom prst="rect">
          <a:avLst/>
        </a:prstGeom>
        <a:solidFill>
          <a:srgbClr val="FFFFFF"/>
        </a:solidFill>
        <a:ln w="9525">
          <a:solidFill>
            <a:srgbClr val="000000"/>
          </a:solidFill>
          <a:miter lim="800000"/>
          <a:headEnd/>
          <a:tailEnd/>
        </a:ln>
      </xdr:spPr>
      <xdr:txBody>
        <a:bodyPr vertOverflow="clip" wrap="square" lIns="27432" tIns="27432" rIns="27432" bIns="0" anchor="ctr" upright="1"/>
        <a:lstStyle/>
        <a:p>
          <a:pPr algn="ctr" rtl="0">
            <a:defRPr sz="1000"/>
          </a:pPr>
          <a:r>
            <a:rPr lang="en-US" sz="1200" b="1" i="0" u="none" strike="noStrike" baseline="0">
              <a:solidFill>
                <a:srgbClr val="000000"/>
              </a:solidFill>
              <a:latin typeface="Times New Roman"/>
              <a:cs typeface="Times New Roman"/>
            </a:rPr>
            <a:t>MẪU 06/ĐGCN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ondang/Dropbox/XAY%20DUNG%20TIEU%20CHI%20DANH%20GIA%20CBVC/05%20T&#7853;p%20t&#224;i%20li&#7879;u%20KPIs%20-%20Final%20-%202-2014/C&#225;n%20b&#7897;%20gi&#7843;ng%20day/CBG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ân loại CBGD"/>
      <sheetName val="01_KH. HĐCN"/>
      <sheetName val="02_PE "/>
      <sheetName val="03_CPE"/>
    </sheetNames>
    <sheetDataSet>
      <sheetData sheetId="0"/>
      <sheetData sheetId="1"/>
      <sheetData sheetId="2"/>
      <sheetData sheetId="3">
        <row r="6">
          <cell r="A6" t="str">
            <v>STT</v>
          </cell>
          <cell r="B6" t="str">
            <v>Giảng dạy</v>
          </cell>
          <cell r="C6" t="str">
            <v>Điểm GD</v>
          </cell>
          <cell r="D6" t="str">
            <v>Nghiên cứu khoa học</v>
          </cell>
          <cell r="E6" t="str">
            <v>Điểm</v>
          </cell>
          <cell r="F6" t="str">
            <v>Phục vụ</v>
          </cell>
          <cell r="G6" t="str">
            <v>Điểm PV</v>
          </cell>
        </row>
        <row r="7">
          <cell r="A7">
            <v>1</v>
          </cell>
          <cell r="B7" t="str">
            <v>Giảng dạy đủ số tiết chuẩn</v>
          </cell>
          <cell r="C7">
            <v>40</v>
          </cell>
          <cell r="D7" t="str">
            <v>Đề tài NCKH, Hướng dẫn SV NCKH</v>
          </cell>
          <cell r="E7" t="str">
            <v>Theo hướng dẫn của p.QLKH-QHQT</v>
          </cell>
          <cell r="F7" t="str">
            <v>Hoạt động phục vụ xã hội</v>
          </cell>
          <cell r="G7" t="str">
            <v>10 đ / 1 hđ</v>
          </cell>
        </row>
        <row r="8">
          <cell r="A8">
            <v>2</v>
          </cell>
          <cell r="B8" t="str">
            <v>Chất lượng giảng dạy</v>
          </cell>
          <cell r="C8">
            <v>15</v>
          </cell>
          <cell r="D8" t="str">
            <v>Viết báo khoa học</v>
          </cell>
          <cell r="E8">
            <v>0</v>
          </cell>
          <cell r="F8" t="str">
            <v>Hoạt động phục vụ đào tạo</v>
          </cell>
          <cell r="G8" t="str">
            <v>10 đ / 1 hđ</v>
          </cell>
        </row>
        <row r="9">
          <cell r="A9">
            <v>3</v>
          </cell>
          <cell r="B9" t="str">
            <v>Biên soạn, cập nhật tài liệu học tập</v>
          </cell>
          <cell r="C9">
            <v>10</v>
          </cell>
          <cell r="D9" t="str">
            <v>Xây dựng CTĐT</v>
          </cell>
          <cell r="E9">
            <v>0</v>
          </cell>
          <cell r="F9" t="str">
            <v>Hoạt động phục vụ tập thể</v>
          </cell>
          <cell r="G9" t="str">
            <v>5 đ / 1 hđ</v>
          </cell>
        </row>
        <row r="10">
          <cell r="A10">
            <v>4</v>
          </cell>
          <cell r="B10" t="str">
            <v>Thực hiện hồ sơ giảng dạy</v>
          </cell>
          <cell r="C10">
            <v>15</v>
          </cell>
          <cell r="D10" t="str">
            <v>Biên soạn giáo trình</v>
          </cell>
          <cell r="E10">
            <v>0</v>
          </cell>
          <cell r="F10" t="str">
            <v>Hoạt động phục vụ sinh viên</v>
          </cell>
          <cell r="G10" t="str">
            <v>5 đ / 1 hđ</v>
          </cell>
        </row>
        <row r="11">
          <cell r="A11">
            <v>5</v>
          </cell>
          <cell r="B11" t="str">
            <v>Các hoạt động giảng dạy khác</v>
          </cell>
          <cell r="C11">
            <v>20</v>
          </cell>
          <cell r="D11" t="str">
            <v>Các hoạt động NCKH khác</v>
          </cell>
          <cell r="E11">
            <v>0</v>
          </cell>
          <cell r="F11" t="str">
            <v>Các hoạt động phục vụ khác</v>
          </cell>
          <cell r="G11" t="str">
            <v>5 đ / 1 hđ</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98"/>
  <sheetViews>
    <sheetView tabSelected="1" topLeftCell="A61" workbookViewId="0">
      <selection activeCell="B5" sqref="B5:C10"/>
    </sheetView>
  </sheetViews>
  <sheetFormatPr defaultRowHeight="15" x14ac:dyDescent="0.25"/>
  <cols>
    <col min="1" max="1" width="9" style="300"/>
    <col min="2" max="2" width="37.75" style="300" customWidth="1"/>
    <col min="3" max="3" width="8.875" style="300" customWidth="1"/>
    <col min="4" max="4" width="72.125" style="300" bestFit="1" customWidth="1"/>
    <col min="5" max="5" width="19.5" style="300" bestFit="1" customWidth="1"/>
    <col min="6" max="6" width="33.5" style="388" bestFit="1" customWidth="1"/>
    <col min="7" max="16384" width="9" style="300"/>
  </cols>
  <sheetData>
    <row r="2" spans="1:6" ht="25.5" x14ac:dyDescent="0.35">
      <c r="A2" s="298" t="s">
        <v>276</v>
      </c>
      <c r="B2" s="299"/>
      <c r="C2" s="299"/>
      <c r="D2" s="299"/>
      <c r="E2" s="299"/>
      <c r="F2" s="299"/>
    </row>
    <row r="3" spans="1:6" ht="17.25" thickBot="1" x14ac:dyDescent="0.3">
      <c r="A3" s="301"/>
      <c r="B3" s="301"/>
      <c r="C3" s="301"/>
      <c r="D3" s="301"/>
      <c r="E3" s="301"/>
      <c r="F3" s="302"/>
    </row>
    <row r="4" spans="1:6" ht="37.5" x14ac:dyDescent="0.3">
      <c r="A4" s="303" t="s">
        <v>3</v>
      </c>
      <c r="B4" s="304" t="s">
        <v>277</v>
      </c>
      <c r="C4" s="305"/>
      <c r="D4" s="306" t="s">
        <v>278</v>
      </c>
      <c r="E4" s="306" t="s">
        <v>279</v>
      </c>
      <c r="F4" s="307" t="s">
        <v>280</v>
      </c>
    </row>
    <row r="5" spans="1:6" ht="18.75" x14ac:dyDescent="0.3">
      <c r="A5" s="308">
        <v>1</v>
      </c>
      <c r="B5" s="309" t="s">
        <v>281</v>
      </c>
      <c r="C5" s="310"/>
      <c r="D5" s="311" t="s">
        <v>282</v>
      </c>
      <c r="E5" s="311" t="s">
        <v>283</v>
      </c>
      <c r="F5" s="312" t="s">
        <v>284</v>
      </c>
    </row>
    <row r="6" spans="1:6" ht="18.75" x14ac:dyDescent="0.3">
      <c r="A6" s="313"/>
      <c r="B6" s="314"/>
      <c r="C6" s="315"/>
      <c r="D6" s="311" t="s">
        <v>285</v>
      </c>
      <c r="E6" s="311" t="s">
        <v>286</v>
      </c>
      <c r="F6" s="316"/>
    </row>
    <row r="7" spans="1:6" ht="18.75" x14ac:dyDescent="0.3">
      <c r="A7" s="313"/>
      <c r="B7" s="314"/>
      <c r="C7" s="315"/>
      <c r="D7" s="311" t="s">
        <v>287</v>
      </c>
      <c r="E7" s="311" t="s">
        <v>288</v>
      </c>
      <c r="F7" s="316"/>
    </row>
    <row r="8" spans="1:6" ht="37.5" x14ac:dyDescent="0.3">
      <c r="A8" s="313"/>
      <c r="B8" s="314"/>
      <c r="C8" s="315"/>
      <c r="D8" s="317" t="s">
        <v>289</v>
      </c>
      <c r="E8" s="318" t="s">
        <v>290</v>
      </c>
      <c r="F8" s="316"/>
    </row>
    <row r="9" spans="1:6" ht="18.75" x14ac:dyDescent="0.3">
      <c r="A9" s="313"/>
      <c r="B9" s="314"/>
      <c r="C9" s="315"/>
      <c r="D9" s="311" t="s">
        <v>291</v>
      </c>
      <c r="E9" s="311" t="s">
        <v>292</v>
      </c>
      <c r="F9" s="316"/>
    </row>
    <row r="10" spans="1:6" ht="18.75" x14ac:dyDescent="0.3">
      <c r="A10" s="319"/>
      <c r="B10" s="320"/>
      <c r="C10" s="321"/>
      <c r="D10" s="311" t="s">
        <v>293</v>
      </c>
      <c r="E10" s="311" t="s">
        <v>294</v>
      </c>
      <c r="F10" s="322"/>
    </row>
    <row r="11" spans="1:6" ht="18.75" x14ac:dyDescent="0.3">
      <c r="A11" s="323">
        <v>2</v>
      </c>
      <c r="B11" s="324" t="s">
        <v>295</v>
      </c>
      <c r="C11" s="325"/>
      <c r="D11" s="326" t="s">
        <v>282</v>
      </c>
      <c r="E11" s="326" t="s">
        <v>296</v>
      </c>
      <c r="F11" s="327" t="s">
        <v>297</v>
      </c>
    </row>
    <row r="12" spans="1:6" ht="18.75" x14ac:dyDescent="0.3">
      <c r="A12" s="328"/>
      <c r="B12" s="329"/>
      <c r="C12" s="330"/>
      <c r="D12" s="326" t="s">
        <v>298</v>
      </c>
      <c r="E12" s="326" t="s">
        <v>299</v>
      </c>
      <c r="F12" s="331"/>
    </row>
    <row r="13" spans="1:6" ht="18.75" x14ac:dyDescent="0.3">
      <c r="A13" s="328"/>
      <c r="B13" s="329"/>
      <c r="C13" s="330"/>
      <c r="D13" s="326" t="s">
        <v>300</v>
      </c>
      <c r="E13" s="326" t="s">
        <v>301</v>
      </c>
      <c r="F13" s="331"/>
    </row>
    <row r="14" spans="1:6" ht="18.75" x14ac:dyDescent="0.3">
      <c r="A14" s="332"/>
      <c r="B14" s="333"/>
      <c r="C14" s="334"/>
      <c r="D14" s="326" t="s">
        <v>302</v>
      </c>
      <c r="E14" s="326" t="s">
        <v>303</v>
      </c>
      <c r="F14" s="335"/>
    </row>
    <row r="15" spans="1:6" ht="18.75" x14ac:dyDescent="0.3">
      <c r="A15" s="336">
        <v>3</v>
      </c>
      <c r="B15" s="337" t="s">
        <v>304</v>
      </c>
      <c r="C15" s="338"/>
      <c r="D15" s="339" t="s">
        <v>305</v>
      </c>
      <c r="E15" s="339" t="s">
        <v>306</v>
      </c>
      <c r="F15" s="340" t="s">
        <v>307</v>
      </c>
    </row>
    <row r="16" spans="1:6" ht="18.75" x14ac:dyDescent="0.3">
      <c r="A16" s="341"/>
      <c r="B16" s="342"/>
      <c r="C16" s="343"/>
      <c r="D16" s="339" t="s">
        <v>308</v>
      </c>
      <c r="E16" s="339" t="s">
        <v>309</v>
      </c>
      <c r="F16" s="344"/>
    </row>
    <row r="17" spans="1:6" ht="18.75" x14ac:dyDescent="0.3">
      <c r="A17" s="345"/>
      <c r="B17" s="346"/>
      <c r="C17" s="347"/>
      <c r="D17" s="339" t="s">
        <v>310</v>
      </c>
      <c r="E17" s="339" t="s">
        <v>311</v>
      </c>
      <c r="F17" s="348"/>
    </row>
    <row r="18" spans="1:6" ht="18.75" x14ac:dyDescent="0.3">
      <c r="A18" s="308">
        <v>4</v>
      </c>
      <c r="B18" s="349" t="s">
        <v>312</v>
      </c>
      <c r="C18" s="350"/>
      <c r="D18" s="311" t="s">
        <v>282</v>
      </c>
      <c r="E18" s="311" t="s">
        <v>313</v>
      </c>
      <c r="F18" s="312" t="s">
        <v>314</v>
      </c>
    </row>
    <row r="19" spans="1:6" ht="18.75" x14ac:dyDescent="0.3">
      <c r="A19" s="313"/>
      <c r="B19" s="351"/>
      <c r="C19" s="352"/>
      <c r="D19" s="311" t="s">
        <v>315</v>
      </c>
      <c r="E19" s="311" t="s">
        <v>316</v>
      </c>
      <c r="F19" s="316"/>
    </row>
    <row r="20" spans="1:6" ht="18.75" x14ac:dyDescent="0.3">
      <c r="A20" s="313"/>
      <c r="B20" s="351"/>
      <c r="C20" s="352"/>
      <c r="D20" s="311" t="s">
        <v>317</v>
      </c>
      <c r="E20" s="311" t="s">
        <v>318</v>
      </c>
      <c r="F20" s="316"/>
    </row>
    <row r="21" spans="1:6" ht="37.5" x14ac:dyDescent="0.3">
      <c r="A21" s="313"/>
      <c r="B21" s="351"/>
      <c r="C21" s="352"/>
      <c r="D21" s="317" t="s">
        <v>319</v>
      </c>
      <c r="E21" s="318" t="s">
        <v>320</v>
      </c>
      <c r="F21" s="316"/>
    </row>
    <row r="22" spans="1:6" ht="18.75" x14ac:dyDescent="0.3">
      <c r="A22" s="313"/>
      <c r="B22" s="351"/>
      <c r="C22" s="352"/>
      <c r="D22" s="311" t="s">
        <v>321</v>
      </c>
      <c r="E22" s="311" t="s">
        <v>322</v>
      </c>
      <c r="F22" s="316"/>
    </row>
    <row r="23" spans="1:6" ht="18.75" x14ac:dyDescent="0.3">
      <c r="A23" s="319"/>
      <c r="B23" s="353"/>
      <c r="C23" s="354"/>
      <c r="D23" s="311" t="s">
        <v>323</v>
      </c>
      <c r="E23" s="311" t="s">
        <v>324</v>
      </c>
      <c r="F23" s="322"/>
    </row>
    <row r="24" spans="1:6" ht="18.75" x14ac:dyDescent="0.3">
      <c r="A24" s="323">
        <v>5</v>
      </c>
      <c r="B24" s="355" t="s">
        <v>325</v>
      </c>
      <c r="C24" s="356"/>
      <c r="D24" s="326" t="s">
        <v>282</v>
      </c>
      <c r="E24" s="326" t="s">
        <v>326</v>
      </c>
      <c r="F24" s="327" t="s">
        <v>327</v>
      </c>
    </row>
    <row r="25" spans="1:6" ht="18.75" x14ac:dyDescent="0.3">
      <c r="A25" s="328"/>
      <c r="B25" s="357"/>
      <c r="C25" s="358"/>
      <c r="D25" s="359" t="s">
        <v>328</v>
      </c>
      <c r="E25" s="326" t="s">
        <v>329</v>
      </c>
      <c r="F25" s="331"/>
    </row>
    <row r="26" spans="1:6" ht="18.75" x14ac:dyDescent="0.3">
      <c r="A26" s="328"/>
      <c r="B26" s="357"/>
      <c r="C26" s="358"/>
      <c r="D26" s="326" t="s">
        <v>300</v>
      </c>
      <c r="E26" s="326" t="s">
        <v>330</v>
      </c>
      <c r="F26" s="331"/>
    </row>
    <row r="27" spans="1:6" ht="18.75" x14ac:dyDescent="0.3">
      <c r="A27" s="332"/>
      <c r="B27" s="360"/>
      <c r="C27" s="361"/>
      <c r="D27" s="326" t="s">
        <v>331</v>
      </c>
      <c r="E27" s="326" t="s">
        <v>332</v>
      </c>
      <c r="F27" s="335"/>
    </row>
    <row r="28" spans="1:6" s="367" customFormat="1" ht="18.75" x14ac:dyDescent="0.25">
      <c r="A28" s="336">
        <v>6</v>
      </c>
      <c r="B28" s="362" t="s">
        <v>333</v>
      </c>
      <c r="C28" s="363" t="s">
        <v>334</v>
      </c>
      <c r="D28" s="364"/>
      <c r="E28" s="365"/>
      <c r="F28" s="366"/>
    </row>
    <row r="29" spans="1:6" ht="18.75" x14ac:dyDescent="0.3">
      <c r="A29" s="341"/>
      <c r="B29" s="339" t="s">
        <v>335</v>
      </c>
      <c r="C29" s="339" t="s">
        <v>191</v>
      </c>
      <c r="D29" s="368" t="s">
        <v>336</v>
      </c>
      <c r="E29" s="368" t="s">
        <v>337</v>
      </c>
      <c r="F29" s="340" t="s">
        <v>338</v>
      </c>
    </row>
    <row r="30" spans="1:6" ht="18.75" x14ac:dyDescent="0.3">
      <c r="A30" s="341"/>
      <c r="B30" s="339" t="s">
        <v>192</v>
      </c>
      <c r="C30" s="339" t="s">
        <v>193</v>
      </c>
      <c r="D30" s="369"/>
      <c r="E30" s="370"/>
      <c r="F30" s="344"/>
    </row>
    <row r="31" spans="1:6" ht="18.75" x14ac:dyDescent="0.3">
      <c r="A31" s="341"/>
      <c r="B31" s="339" t="s">
        <v>195</v>
      </c>
      <c r="C31" s="339" t="s">
        <v>194</v>
      </c>
      <c r="D31" s="369"/>
      <c r="E31" s="370"/>
      <c r="F31" s="344"/>
    </row>
    <row r="32" spans="1:6" ht="18.75" x14ac:dyDescent="0.3">
      <c r="A32" s="341"/>
      <c r="B32" s="339" t="s">
        <v>339</v>
      </c>
      <c r="C32" s="339" t="s">
        <v>34</v>
      </c>
      <c r="D32" s="369"/>
      <c r="E32" s="370"/>
      <c r="F32" s="344"/>
    </row>
    <row r="33" spans="1:6" ht="18.75" x14ac:dyDescent="0.3">
      <c r="A33" s="341"/>
      <c r="B33" s="339" t="s">
        <v>340</v>
      </c>
      <c r="C33" s="339" t="s">
        <v>35</v>
      </c>
      <c r="D33" s="369"/>
      <c r="E33" s="370"/>
      <c r="F33" s="344"/>
    </row>
    <row r="34" spans="1:6" ht="18.75" x14ac:dyDescent="0.3">
      <c r="A34" s="341"/>
      <c r="B34" s="339" t="s">
        <v>341</v>
      </c>
      <c r="C34" s="339" t="s">
        <v>36</v>
      </c>
      <c r="D34" s="369"/>
      <c r="E34" s="370"/>
      <c r="F34" s="344"/>
    </row>
    <row r="35" spans="1:6" ht="18.75" x14ac:dyDescent="0.3">
      <c r="A35" s="341"/>
      <c r="B35" s="339" t="s">
        <v>342</v>
      </c>
      <c r="C35" s="339" t="s">
        <v>66</v>
      </c>
      <c r="D35" s="369"/>
      <c r="E35" s="370"/>
      <c r="F35" s="344"/>
    </row>
    <row r="36" spans="1:6" ht="18.75" x14ac:dyDescent="0.3">
      <c r="A36" s="341"/>
      <c r="B36" s="339" t="s">
        <v>64</v>
      </c>
      <c r="C36" s="339" t="s">
        <v>37</v>
      </c>
      <c r="D36" s="369"/>
      <c r="E36" s="370"/>
      <c r="F36" s="344"/>
    </row>
    <row r="37" spans="1:6" ht="18.75" x14ac:dyDescent="0.3">
      <c r="A37" s="341"/>
      <c r="B37" s="339" t="s">
        <v>343</v>
      </c>
      <c r="C37" s="339" t="s">
        <v>38</v>
      </c>
      <c r="D37" s="369"/>
      <c r="E37" s="370"/>
      <c r="F37" s="344"/>
    </row>
    <row r="38" spans="1:6" ht="18.75" x14ac:dyDescent="0.3">
      <c r="A38" s="345"/>
      <c r="B38" s="339" t="s">
        <v>198</v>
      </c>
      <c r="C38" s="339" t="s">
        <v>197</v>
      </c>
      <c r="D38" s="371"/>
      <c r="E38" s="372"/>
      <c r="F38" s="348"/>
    </row>
    <row r="39" spans="1:6" ht="18.75" x14ac:dyDescent="0.3">
      <c r="A39" s="336">
        <v>7</v>
      </c>
      <c r="B39" s="373" t="s">
        <v>344</v>
      </c>
      <c r="C39" s="338"/>
      <c r="D39" s="374" t="s">
        <v>345</v>
      </c>
      <c r="E39" s="311" t="s">
        <v>296</v>
      </c>
      <c r="F39" s="340" t="s">
        <v>346</v>
      </c>
    </row>
    <row r="40" spans="1:6" ht="18.75" x14ac:dyDescent="0.3">
      <c r="A40" s="341"/>
      <c r="B40" s="342"/>
      <c r="C40" s="343"/>
      <c r="D40" s="375"/>
      <c r="E40" s="311" t="s">
        <v>299</v>
      </c>
      <c r="F40" s="344"/>
    </row>
    <row r="41" spans="1:6" ht="18.75" x14ac:dyDescent="0.3">
      <c r="A41" s="341"/>
      <c r="B41" s="342"/>
      <c r="C41" s="343"/>
      <c r="D41" s="375"/>
      <c r="E41" s="311" t="s">
        <v>301</v>
      </c>
      <c r="F41" s="344"/>
    </row>
    <row r="42" spans="1:6" ht="18.75" x14ac:dyDescent="0.3">
      <c r="A42" s="341"/>
      <c r="B42" s="342"/>
      <c r="C42" s="343"/>
      <c r="D42" s="375"/>
      <c r="E42" s="311" t="s">
        <v>303</v>
      </c>
      <c r="F42" s="344"/>
    </row>
    <row r="43" spans="1:6" ht="18.75" x14ac:dyDescent="0.3">
      <c r="A43" s="341"/>
      <c r="B43" s="342"/>
      <c r="C43" s="343"/>
      <c r="D43" s="375"/>
      <c r="E43" s="311" t="s">
        <v>347</v>
      </c>
      <c r="F43" s="344"/>
    </row>
    <row r="44" spans="1:6" ht="18.75" x14ac:dyDescent="0.3">
      <c r="A44" s="341"/>
      <c r="B44" s="342"/>
      <c r="C44" s="343"/>
      <c r="D44" s="375"/>
      <c r="E44" s="311" t="s">
        <v>348</v>
      </c>
      <c r="F44" s="344"/>
    </row>
    <row r="45" spans="1:6" ht="18.75" x14ac:dyDescent="0.3">
      <c r="A45" s="341"/>
      <c r="B45" s="342"/>
      <c r="C45" s="343"/>
      <c r="D45" s="375"/>
      <c r="E45" s="311" t="s">
        <v>349</v>
      </c>
      <c r="F45" s="344"/>
    </row>
    <row r="46" spans="1:6" ht="18.75" x14ac:dyDescent="0.3">
      <c r="A46" s="341"/>
      <c r="B46" s="342"/>
      <c r="C46" s="343"/>
      <c r="D46" s="375"/>
      <c r="E46" s="311" t="s">
        <v>350</v>
      </c>
      <c r="F46" s="344"/>
    </row>
    <row r="47" spans="1:6" ht="18.75" x14ac:dyDescent="0.3">
      <c r="A47" s="341"/>
      <c r="B47" s="342"/>
      <c r="C47" s="343"/>
      <c r="D47" s="375"/>
      <c r="E47" s="311" t="s">
        <v>347</v>
      </c>
      <c r="F47" s="344"/>
    </row>
    <row r="48" spans="1:6" ht="18.75" x14ac:dyDescent="0.3">
      <c r="A48" s="341"/>
      <c r="B48" s="342"/>
      <c r="C48" s="343"/>
      <c r="D48" s="376"/>
      <c r="E48" s="311" t="s">
        <v>351</v>
      </c>
      <c r="F48" s="344"/>
    </row>
    <row r="49" spans="1:6" ht="18.75" x14ac:dyDescent="0.3">
      <c r="A49" s="341"/>
      <c r="B49" s="342"/>
      <c r="C49" s="343"/>
      <c r="D49" s="377" t="s">
        <v>352</v>
      </c>
      <c r="E49" s="326" t="s">
        <v>313</v>
      </c>
      <c r="F49" s="344"/>
    </row>
    <row r="50" spans="1:6" ht="18.75" x14ac:dyDescent="0.3">
      <c r="A50" s="341"/>
      <c r="B50" s="342"/>
      <c r="C50" s="343"/>
      <c r="D50" s="378"/>
      <c r="E50" s="326" t="s">
        <v>316</v>
      </c>
      <c r="F50" s="344"/>
    </row>
    <row r="51" spans="1:6" ht="18.75" x14ac:dyDescent="0.3">
      <c r="A51" s="341"/>
      <c r="B51" s="342"/>
      <c r="C51" s="343"/>
      <c r="D51" s="378"/>
      <c r="E51" s="326" t="s">
        <v>353</v>
      </c>
      <c r="F51" s="344"/>
    </row>
    <row r="52" spans="1:6" ht="18.75" x14ac:dyDescent="0.3">
      <c r="A52" s="341"/>
      <c r="B52" s="342"/>
      <c r="C52" s="343"/>
      <c r="D52" s="378"/>
      <c r="E52" s="326" t="s">
        <v>354</v>
      </c>
      <c r="F52" s="344"/>
    </row>
    <row r="53" spans="1:6" ht="18.75" x14ac:dyDescent="0.3">
      <c r="A53" s="341"/>
      <c r="B53" s="342"/>
      <c r="C53" s="343"/>
      <c r="D53" s="378"/>
      <c r="E53" s="326" t="s">
        <v>355</v>
      </c>
      <c r="F53" s="344"/>
    </row>
    <row r="54" spans="1:6" ht="18.75" x14ac:dyDescent="0.3">
      <c r="A54" s="341"/>
      <c r="B54" s="342"/>
      <c r="C54" s="343"/>
      <c r="D54" s="378"/>
      <c r="E54" s="326" t="s">
        <v>324</v>
      </c>
      <c r="F54" s="344"/>
    </row>
    <row r="55" spans="1:6" ht="18.75" x14ac:dyDescent="0.3">
      <c r="A55" s="341"/>
      <c r="B55" s="342"/>
      <c r="C55" s="343"/>
      <c r="D55" s="378"/>
      <c r="E55" s="326" t="s">
        <v>347</v>
      </c>
      <c r="F55" s="344"/>
    </row>
    <row r="56" spans="1:6" ht="18.75" x14ac:dyDescent="0.3">
      <c r="A56" s="341"/>
      <c r="B56" s="342"/>
      <c r="C56" s="343"/>
      <c r="D56" s="378"/>
      <c r="E56" s="326" t="s">
        <v>348</v>
      </c>
      <c r="F56" s="344"/>
    </row>
    <row r="57" spans="1:6" ht="18.75" x14ac:dyDescent="0.3">
      <c r="A57" s="341"/>
      <c r="B57" s="342"/>
      <c r="C57" s="343"/>
      <c r="D57" s="378"/>
      <c r="E57" s="326" t="s">
        <v>349</v>
      </c>
      <c r="F57" s="344"/>
    </row>
    <row r="58" spans="1:6" ht="18.75" x14ac:dyDescent="0.3">
      <c r="A58" s="341"/>
      <c r="B58" s="342"/>
      <c r="C58" s="343"/>
      <c r="D58" s="378"/>
      <c r="E58" s="326" t="s">
        <v>350</v>
      </c>
      <c r="F58" s="344"/>
    </row>
    <row r="59" spans="1:6" ht="18.75" x14ac:dyDescent="0.3">
      <c r="A59" s="341"/>
      <c r="B59" s="342"/>
      <c r="C59" s="343"/>
      <c r="D59" s="378"/>
      <c r="E59" s="326" t="s">
        <v>347</v>
      </c>
      <c r="F59" s="344"/>
    </row>
    <row r="60" spans="1:6" ht="18.75" x14ac:dyDescent="0.3">
      <c r="A60" s="341"/>
      <c r="B60" s="342"/>
      <c r="C60" s="343"/>
      <c r="D60" s="379"/>
      <c r="E60" s="326" t="s">
        <v>351</v>
      </c>
      <c r="F60" s="344"/>
    </row>
    <row r="61" spans="1:6" ht="18.75" x14ac:dyDescent="0.3">
      <c r="A61" s="341"/>
      <c r="B61" s="342"/>
      <c r="C61" s="343"/>
      <c r="D61" s="368" t="s">
        <v>356</v>
      </c>
      <c r="E61" s="339" t="s">
        <v>326</v>
      </c>
      <c r="F61" s="344"/>
    </row>
    <row r="62" spans="1:6" ht="18.75" x14ac:dyDescent="0.3">
      <c r="A62" s="341"/>
      <c r="B62" s="342"/>
      <c r="C62" s="343"/>
      <c r="D62" s="370"/>
      <c r="E62" s="339" t="s">
        <v>329</v>
      </c>
      <c r="F62" s="344"/>
    </row>
    <row r="63" spans="1:6" ht="18.75" x14ac:dyDescent="0.3">
      <c r="A63" s="341"/>
      <c r="B63" s="342"/>
      <c r="C63" s="343"/>
      <c r="D63" s="370"/>
      <c r="E63" s="339" t="s">
        <v>330</v>
      </c>
      <c r="F63" s="344"/>
    </row>
    <row r="64" spans="1:6" ht="18.75" x14ac:dyDescent="0.3">
      <c r="A64" s="341"/>
      <c r="B64" s="342"/>
      <c r="C64" s="343"/>
      <c r="D64" s="370"/>
      <c r="E64" s="339" t="s">
        <v>332</v>
      </c>
      <c r="F64" s="344"/>
    </row>
    <row r="65" spans="1:6" ht="18.75" x14ac:dyDescent="0.3">
      <c r="A65" s="341"/>
      <c r="B65" s="342"/>
      <c r="C65" s="343"/>
      <c r="D65" s="370"/>
      <c r="E65" s="339" t="s">
        <v>347</v>
      </c>
      <c r="F65" s="344"/>
    </row>
    <row r="66" spans="1:6" ht="18.75" x14ac:dyDescent="0.3">
      <c r="A66" s="341"/>
      <c r="B66" s="342"/>
      <c r="C66" s="343"/>
      <c r="D66" s="370"/>
      <c r="E66" s="339" t="s">
        <v>348</v>
      </c>
      <c r="F66" s="344"/>
    </row>
    <row r="67" spans="1:6" ht="18.75" x14ac:dyDescent="0.3">
      <c r="A67" s="341"/>
      <c r="B67" s="342"/>
      <c r="C67" s="343"/>
      <c r="D67" s="370"/>
      <c r="E67" s="339" t="s">
        <v>349</v>
      </c>
      <c r="F67" s="344"/>
    </row>
    <row r="68" spans="1:6" ht="18.75" x14ac:dyDescent="0.3">
      <c r="A68" s="341"/>
      <c r="B68" s="342"/>
      <c r="C68" s="343"/>
      <c r="D68" s="370"/>
      <c r="E68" s="339" t="s">
        <v>350</v>
      </c>
      <c r="F68" s="344"/>
    </row>
    <row r="69" spans="1:6" ht="18.75" x14ac:dyDescent="0.3">
      <c r="A69" s="341"/>
      <c r="B69" s="342"/>
      <c r="C69" s="343"/>
      <c r="D69" s="370"/>
      <c r="E69" s="339" t="s">
        <v>347</v>
      </c>
      <c r="F69" s="344"/>
    </row>
    <row r="70" spans="1:6" ht="19.5" thickBot="1" x14ac:dyDescent="0.35">
      <c r="A70" s="380"/>
      <c r="B70" s="381"/>
      <c r="C70" s="382"/>
      <c r="D70" s="383"/>
      <c r="E70" s="384" t="s">
        <v>351</v>
      </c>
      <c r="F70" s="385"/>
    </row>
    <row r="71" spans="1:6" ht="18.75" x14ac:dyDescent="0.3">
      <c r="A71" s="386"/>
      <c r="B71" s="386"/>
      <c r="C71" s="386"/>
      <c r="D71" s="386"/>
      <c r="E71" s="386"/>
      <c r="F71" s="387"/>
    </row>
    <row r="72" spans="1:6" ht="18.75" x14ac:dyDescent="0.3">
      <c r="A72" s="386"/>
      <c r="B72" s="386"/>
      <c r="C72" s="386"/>
      <c r="D72" s="386"/>
      <c r="E72" s="386"/>
      <c r="F72" s="387"/>
    </row>
    <row r="73" spans="1:6" ht="18.75" x14ac:dyDescent="0.3">
      <c r="A73" s="386"/>
      <c r="B73" s="386"/>
      <c r="C73" s="386"/>
      <c r="D73" s="386"/>
      <c r="E73" s="386"/>
      <c r="F73" s="387"/>
    </row>
    <row r="74" spans="1:6" ht="18.75" x14ac:dyDescent="0.3">
      <c r="A74" s="386"/>
      <c r="B74" s="386"/>
      <c r="C74" s="386"/>
      <c r="D74" s="386"/>
      <c r="E74" s="386"/>
      <c r="F74" s="387"/>
    </row>
    <row r="75" spans="1:6" ht="18.75" x14ac:dyDescent="0.3">
      <c r="A75" s="386"/>
      <c r="B75" s="386"/>
      <c r="C75" s="386"/>
      <c r="D75" s="386"/>
      <c r="E75" s="386"/>
      <c r="F75" s="387"/>
    </row>
    <row r="76" spans="1:6" ht="18.75" x14ac:dyDescent="0.3">
      <c r="A76" s="386"/>
      <c r="B76" s="386"/>
      <c r="C76" s="386"/>
      <c r="D76" s="386"/>
      <c r="E76" s="386"/>
      <c r="F76" s="387"/>
    </row>
    <row r="77" spans="1:6" ht="18.75" x14ac:dyDescent="0.3">
      <c r="A77" s="386"/>
      <c r="B77" s="386"/>
      <c r="C77" s="386"/>
      <c r="D77" s="386"/>
      <c r="E77" s="386"/>
      <c r="F77" s="387"/>
    </row>
    <row r="78" spans="1:6" ht="18.75" x14ac:dyDescent="0.3">
      <c r="A78" s="386"/>
      <c r="B78" s="386"/>
      <c r="C78" s="386"/>
      <c r="D78" s="386"/>
      <c r="E78" s="386"/>
      <c r="F78" s="387"/>
    </row>
    <row r="79" spans="1:6" ht="18.75" x14ac:dyDescent="0.3">
      <c r="A79" s="386"/>
      <c r="B79" s="386"/>
      <c r="C79" s="386"/>
      <c r="D79" s="386"/>
      <c r="E79" s="386"/>
      <c r="F79" s="387"/>
    </row>
    <row r="80" spans="1:6" ht="18.75" x14ac:dyDescent="0.3">
      <c r="A80" s="386"/>
      <c r="B80" s="386"/>
      <c r="C80" s="386"/>
      <c r="D80" s="386"/>
      <c r="E80" s="386"/>
      <c r="F80" s="387"/>
    </row>
    <row r="81" spans="1:6" ht="18.75" x14ac:dyDescent="0.3">
      <c r="A81" s="386"/>
      <c r="B81" s="386"/>
      <c r="C81" s="386"/>
      <c r="D81" s="386"/>
      <c r="E81" s="386"/>
      <c r="F81" s="387"/>
    </row>
    <row r="82" spans="1:6" ht="18.75" x14ac:dyDescent="0.3">
      <c r="A82" s="386"/>
      <c r="B82" s="386"/>
      <c r="C82" s="386"/>
      <c r="D82" s="386"/>
      <c r="E82" s="386"/>
      <c r="F82" s="387"/>
    </row>
    <row r="83" spans="1:6" ht="18.75" x14ac:dyDescent="0.3">
      <c r="A83" s="386"/>
      <c r="B83" s="386"/>
      <c r="C83" s="386"/>
      <c r="D83" s="386"/>
      <c r="E83" s="386"/>
      <c r="F83" s="387"/>
    </row>
    <row r="84" spans="1:6" ht="18.75" x14ac:dyDescent="0.3">
      <c r="A84" s="386"/>
      <c r="B84" s="386"/>
      <c r="C84" s="386"/>
      <c r="D84" s="386"/>
      <c r="E84" s="386"/>
      <c r="F84" s="387"/>
    </row>
    <row r="85" spans="1:6" ht="18.75" x14ac:dyDescent="0.3">
      <c r="A85" s="386"/>
      <c r="B85" s="386"/>
      <c r="C85" s="386"/>
      <c r="D85" s="386"/>
      <c r="E85" s="386"/>
      <c r="F85" s="387"/>
    </row>
    <row r="86" spans="1:6" ht="18.75" x14ac:dyDescent="0.3">
      <c r="A86" s="386"/>
      <c r="B86" s="386"/>
      <c r="C86" s="386"/>
      <c r="D86" s="386"/>
      <c r="E86" s="386"/>
      <c r="F86" s="387"/>
    </row>
    <row r="87" spans="1:6" ht="18.75" x14ac:dyDescent="0.3">
      <c r="A87" s="386"/>
      <c r="B87" s="386"/>
      <c r="C87" s="386"/>
      <c r="D87" s="386"/>
      <c r="E87" s="386"/>
      <c r="F87" s="387"/>
    </row>
    <row r="88" spans="1:6" ht="18.75" x14ac:dyDescent="0.3">
      <c r="A88" s="386"/>
      <c r="B88" s="386"/>
      <c r="C88" s="386"/>
      <c r="D88" s="386"/>
      <c r="E88" s="386"/>
      <c r="F88" s="387"/>
    </row>
    <row r="89" spans="1:6" ht="18.75" x14ac:dyDescent="0.3">
      <c r="A89" s="386"/>
      <c r="B89" s="386"/>
      <c r="C89" s="386"/>
      <c r="D89" s="386"/>
      <c r="E89" s="386"/>
      <c r="F89" s="387"/>
    </row>
    <row r="90" spans="1:6" ht="18.75" x14ac:dyDescent="0.3">
      <c r="A90" s="386"/>
      <c r="B90" s="386"/>
      <c r="C90" s="386"/>
      <c r="D90" s="386"/>
      <c r="E90" s="386"/>
      <c r="F90" s="387"/>
    </row>
    <row r="91" spans="1:6" ht="18.75" x14ac:dyDescent="0.3">
      <c r="A91" s="386"/>
      <c r="B91" s="386"/>
      <c r="C91" s="386"/>
      <c r="D91" s="386"/>
      <c r="E91" s="386"/>
      <c r="F91" s="387"/>
    </row>
    <row r="92" spans="1:6" ht="18.75" x14ac:dyDescent="0.3">
      <c r="A92" s="386"/>
      <c r="B92" s="386"/>
      <c r="C92" s="386"/>
      <c r="D92" s="386"/>
      <c r="E92" s="386"/>
      <c r="F92" s="387"/>
    </row>
    <row r="93" spans="1:6" ht="18.75" x14ac:dyDescent="0.3">
      <c r="A93" s="386"/>
      <c r="B93" s="386"/>
      <c r="C93" s="386"/>
      <c r="D93" s="386"/>
      <c r="E93" s="386"/>
      <c r="F93" s="387"/>
    </row>
    <row r="94" spans="1:6" ht="18.75" x14ac:dyDescent="0.3">
      <c r="A94" s="386"/>
      <c r="B94" s="386"/>
      <c r="C94" s="386"/>
      <c r="D94" s="386"/>
      <c r="E94" s="386"/>
      <c r="F94" s="387"/>
    </row>
    <row r="95" spans="1:6" ht="18.75" x14ac:dyDescent="0.3">
      <c r="A95" s="386"/>
      <c r="B95" s="386"/>
      <c r="C95" s="386"/>
      <c r="D95" s="386"/>
      <c r="E95" s="386"/>
      <c r="F95" s="387"/>
    </row>
    <row r="96" spans="1:6" ht="18.75" x14ac:dyDescent="0.3">
      <c r="A96" s="386"/>
      <c r="B96" s="386"/>
      <c r="C96" s="386"/>
      <c r="D96" s="386"/>
      <c r="E96" s="386"/>
      <c r="F96" s="387"/>
    </row>
    <row r="97" spans="1:6" ht="18.75" x14ac:dyDescent="0.3">
      <c r="A97" s="386"/>
      <c r="B97" s="386"/>
      <c r="C97" s="386"/>
      <c r="D97" s="386"/>
      <c r="E97" s="386"/>
      <c r="F97" s="387"/>
    </row>
    <row r="98" spans="1:6" ht="18.75" x14ac:dyDescent="0.3">
      <c r="A98" s="386"/>
      <c r="B98" s="386"/>
      <c r="C98" s="386"/>
      <c r="D98" s="386"/>
      <c r="E98" s="386"/>
      <c r="F98" s="387"/>
    </row>
  </sheetData>
  <mergeCells count="28">
    <mergeCell ref="A39:A70"/>
    <mergeCell ref="B39:C70"/>
    <mergeCell ref="D39:D48"/>
    <mergeCell ref="F39:F70"/>
    <mergeCell ref="D49:D60"/>
    <mergeCell ref="D61:D70"/>
    <mergeCell ref="A24:A27"/>
    <mergeCell ref="B24:C27"/>
    <mergeCell ref="F24:F27"/>
    <mergeCell ref="A28:A38"/>
    <mergeCell ref="D28:F28"/>
    <mergeCell ref="D29:D38"/>
    <mergeCell ref="E29:E38"/>
    <mergeCell ref="F29:F38"/>
    <mergeCell ref="A15:A17"/>
    <mergeCell ref="B15:C17"/>
    <mergeCell ref="F15:F17"/>
    <mergeCell ref="A18:A23"/>
    <mergeCell ref="B18:C23"/>
    <mergeCell ref="F18:F23"/>
    <mergeCell ref="A2:F2"/>
    <mergeCell ref="B4:C4"/>
    <mergeCell ref="A5:A10"/>
    <mergeCell ref="B5:C10"/>
    <mergeCell ref="F5:F10"/>
    <mergeCell ref="A11:A14"/>
    <mergeCell ref="B11:C14"/>
    <mergeCell ref="F11:F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zoomScale="150" zoomScaleNormal="150" zoomScalePageLayoutView="150" workbookViewId="0">
      <selection activeCell="C9" sqref="C9"/>
    </sheetView>
  </sheetViews>
  <sheetFormatPr defaultColWidth="8.875" defaultRowHeight="15.75" x14ac:dyDescent="0.25"/>
  <cols>
    <col min="3" max="3" width="31" customWidth="1"/>
    <col min="4" max="4" width="9.375" bestFit="1" customWidth="1"/>
    <col min="8" max="9" width="9.625" bestFit="1" customWidth="1"/>
  </cols>
  <sheetData>
    <row r="1" spans="1:9" ht="27.95" customHeight="1" x14ac:dyDescent="0.3">
      <c r="A1" s="173" t="s">
        <v>8</v>
      </c>
      <c r="B1" s="173"/>
      <c r="C1" s="173"/>
      <c r="D1" s="173"/>
      <c r="E1" s="173"/>
      <c r="F1" s="173"/>
      <c r="G1" s="173"/>
      <c r="H1" s="173"/>
      <c r="I1" s="173"/>
    </row>
    <row r="2" spans="1:9" x14ac:dyDescent="0.25">
      <c r="A2" s="37"/>
      <c r="B2" s="37"/>
      <c r="C2" s="37"/>
      <c r="D2" s="37"/>
      <c r="E2" s="37"/>
      <c r="F2" s="37"/>
      <c r="G2" s="37"/>
      <c r="H2" s="37"/>
      <c r="I2" s="37"/>
    </row>
    <row r="3" spans="1:9" ht="31.5" x14ac:dyDescent="0.25">
      <c r="A3" s="122" t="s">
        <v>3</v>
      </c>
      <c r="B3" s="122" t="s">
        <v>32</v>
      </c>
      <c r="C3" s="122" t="s">
        <v>77</v>
      </c>
      <c r="D3" s="122" t="s">
        <v>0</v>
      </c>
      <c r="E3" s="122" t="s">
        <v>1</v>
      </c>
      <c r="F3" s="122" t="s">
        <v>2</v>
      </c>
      <c r="G3" s="122" t="s">
        <v>9</v>
      </c>
      <c r="H3" s="122" t="s">
        <v>236</v>
      </c>
      <c r="I3" s="122" t="s">
        <v>196</v>
      </c>
    </row>
    <row r="4" spans="1:9" ht="24.95" customHeight="1" x14ac:dyDescent="0.25">
      <c r="A4" s="34">
        <v>1</v>
      </c>
      <c r="B4" s="34" t="s">
        <v>191</v>
      </c>
      <c r="C4" s="42" t="s">
        <v>251</v>
      </c>
      <c r="D4" s="38">
        <v>0.5</v>
      </c>
      <c r="E4" s="38">
        <v>0.3</v>
      </c>
      <c r="F4" s="38">
        <v>0.2</v>
      </c>
      <c r="G4" s="39">
        <f t="shared" ref="G4:G12" si="0">SUM(D4:F4)</f>
        <v>1</v>
      </c>
      <c r="H4" s="125">
        <v>140</v>
      </c>
      <c r="I4" s="126">
        <v>90</v>
      </c>
    </row>
    <row r="5" spans="1:9" ht="24.95" customHeight="1" x14ac:dyDescent="0.25">
      <c r="A5" s="34">
        <v>2</v>
      </c>
      <c r="B5" s="34" t="s">
        <v>193</v>
      </c>
      <c r="C5" s="42" t="s">
        <v>192</v>
      </c>
      <c r="D5" s="38">
        <v>0.5</v>
      </c>
      <c r="E5" s="38">
        <v>0.3</v>
      </c>
      <c r="F5" s="38">
        <v>0.2</v>
      </c>
      <c r="G5" s="39">
        <f t="shared" ref="G5" si="1">SUM(D5:F5)</f>
        <v>1</v>
      </c>
      <c r="H5" s="125">
        <v>280</v>
      </c>
      <c r="I5" s="126">
        <v>90</v>
      </c>
    </row>
    <row r="6" spans="1:9" ht="24.95" customHeight="1" x14ac:dyDescent="0.25">
      <c r="A6" s="34">
        <v>2</v>
      </c>
      <c r="B6" s="34" t="s">
        <v>194</v>
      </c>
      <c r="C6" s="42" t="s">
        <v>195</v>
      </c>
      <c r="D6" s="38">
        <v>0.5</v>
      </c>
      <c r="E6" s="38">
        <v>0.3</v>
      </c>
      <c r="F6" s="38">
        <v>0.2</v>
      </c>
      <c r="G6" s="39">
        <f t="shared" ref="G6" si="2">SUM(D6:F6)</f>
        <v>1</v>
      </c>
      <c r="H6" s="125">
        <v>320</v>
      </c>
      <c r="I6" s="126">
        <v>110</v>
      </c>
    </row>
    <row r="7" spans="1:9" ht="24.95" customHeight="1" x14ac:dyDescent="0.25">
      <c r="A7" s="34">
        <v>3</v>
      </c>
      <c r="B7" s="40" t="s">
        <v>34</v>
      </c>
      <c r="C7" s="41" t="s">
        <v>269</v>
      </c>
      <c r="D7" s="38">
        <v>0.5</v>
      </c>
      <c r="E7" s="38">
        <v>0.3</v>
      </c>
      <c r="F7" s="38">
        <v>0.2</v>
      </c>
      <c r="G7" s="39">
        <f t="shared" si="0"/>
        <v>1</v>
      </c>
      <c r="H7" s="125">
        <v>280</v>
      </c>
      <c r="I7" s="126">
        <v>90</v>
      </c>
    </row>
    <row r="8" spans="1:9" ht="24.95" customHeight="1" x14ac:dyDescent="0.25">
      <c r="A8" s="117">
        <v>4</v>
      </c>
      <c r="B8" s="117" t="s">
        <v>35</v>
      </c>
      <c r="C8" s="118" t="s">
        <v>61</v>
      </c>
      <c r="D8" s="119">
        <v>0.5</v>
      </c>
      <c r="E8" s="119">
        <v>0.3</v>
      </c>
      <c r="F8" s="119">
        <v>0.2</v>
      </c>
      <c r="G8" s="120">
        <f t="shared" si="0"/>
        <v>1</v>
      </c>
      <c r="H8" s="127">
        <v>320</v>
      </c>
      <c r="I8" s="128">
        <v>120</v>
      </c>
    </row>
    <row r="9" spans="1:9" ht="24.95" customHeight="1" x14ac:dyDescent="0.25">
      <c r="A9" s="34">
        <v>5</v>
      </c>
      <c r="B9" s="40" t="s">
        <v>36</v>
      </c>
      <c r="C9" s="41" t="s">
        <v>62</v>
      </c>
      <c r="D9" s="38">
        <v>0.5</v>
      </c>
      <c r="E9" s="38">
        <v>0.3</v>
      </c>
      <c r="F9" s="38">
        <v>0.2</v>
      </c>
      <c r="G9" s="39">
        <f t="shared" si="0"/>
        <v>1</v>
      </c>
      <c r="H9" s="125">
        <v>320</v>
      </c>
      <c r="I9" s="126">
        <v>110</v>
      </c>
    </row>
    <row r="10" spans="1:9" ht="24.95" customHeight="1" x14ac:dyDescent="0.25">
      <c r="A10" s="34">
        <v>6</v>
      </c>
      <c r="B10" s="34" t="s">
        <v>66</v>
      </c>
      <c r="C10" s="42" t="s">
        <v>63</v>
      </c>
      <c r="D10" s="38">
        <v>0.5</v>
      </c>
      <c r="E10" s="38">
        <v>0.3</v>
      </c>
      <c r="F10" s="38">
        <v>0.2</v>
      </c>
      <c r="G10" s="39">
        <f t="shared" si="0"/>
        <v>1</v>
      </c>
      <c r="H10" s="125">
        <v>320</v>
      </c>
      <c r="I10" s="126">
        <v>120</v>
      </c>
    </row>
    <row r="11" spans="1:9" ht="24.95" customHeight="1" x14ac:dyDescent="0.25">
      <c r="A11" s="34">
        <v>7</v>
      </c>
      <c r="B11" s="40" t="s">
        <v>37</v>
      </c>
      <c r="C11" s="41" t="s">
        <v>64</v>
      </c>
      <c r="D11" s="38">
        <v>0.5</v>
      </c>
      <c r="E11" s="38">
        <v>0.3</v>
      </c>
      <c r="F11" s="38">
        <v>0.2</v>
      </c>
      <c r="G11" s="39">
        <f t="shared" si="0"/>
        <v>1</v>
      </c>
      <c r="H11" s="125">
        <v>320</v>
      </c>
      <c r="I11" s="126">
        <v>140</v>
      </c>
    </row>
    <row r="12" spans="1:9" ht="24.95" customHeight="1" x14ac:dyDescent="0.25">
      <c r="A12" s="34">
        <v>8</v>
      </c>
      <c r="B12" s="34" t="s">
        <v>38</v>
      </c>
      <c r="C12" s="42" t="s">
        <v>65</v>
      </c>
      <c r="D12" s="38">
        <v>0.5</v>
      </c>
      <c r="E12" s="38">
        <v>0.3</v>
      </c>
      <c r="F12" s="38">
        <v>0.2</v>
      </c>
      <c r="G12" s="39">
        <f t="shared" si="0"/>
        <v>1</v>
      </c>
      <c r="H12" s="125">
        <v>360</v>
      </c>
      <c r="I12" s="126">
        <v>160</v>
      </c>
    </row>
    <row r="13" spans="1:9" ht="24.95" customHeight="1" x14ac:dyDescent="0.25">
      <c r="A13" s="34">
        <v>9</v>
      </c>
      <c r="B13" s="34" t="s">
        <v>197</v>
      </c>
      <c r="C13" s="42" t="s">
        <v>198</v>
      </c>
      <c r="D13" s="38">
        <v>0.5</v>
      </c>
      <c r="E13" s="38">
        <v>0.3</v>
      </c>
      <c r="F13" s="38">
        <v>0.2</v>
      </c>
      <c r="G13" s="39">
        <f t="shared" ref="G13" si="3">SUM(D13:F13)</f>
        <v>1</v>
      </c>
      <c r="H13" s="125">
        <v>280</v>
      </c>
      <c r="I13" s="126">
        <v>60</v>
      </c>
    </row>
  </sheetData>
  <mergeCells count="1">
    <mergeCell ref="A1:I1"/>
  </mergeCells>
  <pageMargins left="0.7" right="0.7" top="0.75" bottom="0.75" header="0.3" footer="0.3"/>
  <pageSetup orientation="portrait" horizontalDpi="200" verticalDpi="20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CCFFCC"/>
  </sheetPr>
  <dimension ref="A2:Q48"/>
  <sheetViews>
    <sheetView topLeftCell="B1" zoomScale="115" zoomScaleNormal="115" zoomScalePageLayoutView="115" workbookViewId="0">
      <selection activeCell="B3" sqref="B3:I3"/>
    </sheetView>
  </sheetViews>
  <sheetFormatPr defaultColWidth="8.875" defaultRowHeight="15.75" x14ac:dyDescent="0.25"/>
  <cols>
    <col min="1" max="1" width="8.875" style="22" hidden="1" customWidth="1"/>
    <col min="2" max="2" width="4.5" style="22" bestFit="1" customWidth="1"/>
    <col min="3" max="3" width="30.5" style="22" customWidth="1"/>
    <col min="4" max="4" width="26.5" style="22" customWidth="1"/>
    <col min="5" max="5" width="15.875" style="22" customWidth="1"/>
    <col min="6" max="6" width="9.625" style="22" customWidth="1"/>
    <col min="7" max="7" width="15.5" style="22" customWidth="1"/>
    <col min="8" max="8" width="16" style="22" customWidth="1"/>
    <col min="9" max="9" width="16.125" style="22" bestFit="1" customWidth="1"/>
    <col min="10" max="16384" width="8.875" style="22"/>
  </cols>
  <sheetData>
    <row r="2" spans="2:17" x14ac:dyDescent="0.25">
      <c r="B2" s="25" t="s">
        <v>33</v>
      </c>
      <c r="I2" s="48"/>
    </row>
    <row r="3" spans="2:17" ht="23.25" customHeight="1" x14ac:dyDescent="0.3">
      <c r="B3" s="174" t="s">
        <v>133</v>
      </c>
      <c r="C3" s="174"/>
      <c r="D3" s="174"/>
      <c r="E3" s="174"/>
      <c r="F3" s="174"/>
      <c r="G3" s="174"/>
      <c r="H3" s="174"/>
      <c r="I3" s="174"/>
      <c r="J3" s="7"/>
      <c r="K3" s="7"/>
      <c r="L3" s="7"/>
      <c r="M3" s="7"/>
    </row>
    <row r="4" spans="2:17" ht="18.75" x14ac:dyDescent="0.3">
      <c r="B4" s="6"/>
      <c r="C4" s="175" t="s">
        <v>51</v>
      </c>
      <c r="D4" s="175"/>
      <c r="E4" s="175"/>
      <c r="F4" s="175"/>
      <c r="G4" s="175"/>
      <c r="H4" s="175"/>
      <c r="I4" s="175"/>
      <c r="J4" s="8"/>
      <c r="K4" s="7"/>
      <c r="L4" s="7"/>
      <c r="M4" s="7"/>
    </row>
    <row r="5" spans="2:17" ht="16.5" thickBot="1" x14ac:dyDescent="0.3">
      <c r="C5" s="9"/>
      <c r="D5" s="4"/>
      <c r="E5" s="4"/>
      <c r="F5" s="4"/>
      <c r="G5" s="4"/>
      <c r="H5" s="4"/>
      <c r="I5" s="4"/>
      <c r="J5" s="7"/>
      <c r="K5" s="7"/>
      <c r="L5" s="7"/>
      <c r="M5" s="7"/>
    </row>
    <row r="6" spans="2:17" ht="15" customHeight="1" x14ac:dyDescent="0.25">
      <c r="B6" s="176" t="s">
        <v>202</v>
      </c>
      <c r="C6" s="177"/>
      <c r="D6" s="178" t="s">
        <v>246</v>
      </c>
      <c r="E6" s="178"/>
      <c r="F6" s="178"/>
      <c r="G6" s="178"/>
      <c r="H6" s="178"/>
      <c r="I6" s="179"/>
      <c r="J6" s="7"/>
      <c r="K6" s="7"/>
      <c r="L6" s="7"/>
      <c r="M6" s="7"/>
    </row>
    <row r="7" spans="2:17" ht="15" customHeight="1" x14ac:dyDescent="0.25">
      <c r="B7" s="180" t="s">
        <v>78</v>
      </c>
      <c r="C7" s="181"/>
      <c r="D7" s="182" t="s">
        <v>248</v>
      </c>
      <c r="E7" s="182"/>
      <c r="F7" s="182"/>
      <c r="G7" s="182"/>
      <c r="H7" s="182"/>
      <c r="I7" s="183"/>
      <c r="J7" s="7"/>
      <c r="K7" s="7"/>
      <c r="L7" s="7"/>
      <c r="M7" s="7"/>
    </row>
    <row r="8" spans="2:17" ht="15" customHeight="1" x14ac:dyDescent="0.25">
      <c r="B8" s="184" t="s">
        <v>134</v>
      </c>
      <c r="C8" s="185"/>
      <c r="D8" s="186" t="s">
        <v>249</v>
      </c>
      <c r="E8" s="186"/>
      <c r="F8" s="186"/>
      <c r="G8" s="186"/>
      <c r="H8" s="186"/>
      <c r="I8" s="187"/>
      <c r="J8" s="7"/>
      <c r="K8" s="7"/>
      <c r="L8" s="7"/>
      <c r="M8" s="7"/>
    </row>
    <row r="9" spans="2:17" s="1" customFormat="1" ht="16.5" x14ac:dyDescent="0.25">
      <c r="B9" s="192" t="s">
        <v>199</v>
      </c>
      <c r="C9" s="193"/>
      <c r="D9" s="194" t="s">
        <v>247</v>
      </c>
      <c r="E9" s="194"/>
      <c r="F9" s="194"/>
      <c r="G9" s="194"/>
      <c r="H9" s="194"/>
      <c r="I9" s="195"/>
    </row>
    <row r="10" spans="2:17" ht="15" customHeight="1" x14ac:dyDescent="0.25">
      <c r="B10" s="184" t="s">
        <v>245</v>
      </c>
      <c r="C10" s="185"/>
      <c r="D10" s="182" t="s">
        <v>203</v>
      </c>
      <c r="E10" s="182"/>
      <c r="F10" s="182"/>
      <c r="G10" s="182"/>
      <c r="H10" s="182"/>
      <c r="I10" s="183"/>
      <c r="J10" s="7"/>
      <c r="K10" s="7"/>
      <c r="L10" s="7"/>
      <c r="M10" s="7"/>
    </row>
    <row r="11" spans="2:17" ht="15" customHeight="1" x14ac:dyDescent="0.25">
      <c r="B11" s="184" t="s">
        <v>12</v>
      </c>
      <c r="C11" s="185"/>
      <c r="D11" s="182" t="s">
        <v>250</v>
      </c>
      <c r="E11" s="182"/>
      <c r="F11" s="182"/>
      <c r="G11" s="182"/>
      <c r="H11" s="182"/>
      <c r="I11" s="183"/>
      <c r="J11" s="7"/>
      <c r="K11" s="7"/>
      <c r="L11" s="7"/>
      <c r="M11" s="7"/>
    </row>
    <row r="12" spans="2:17" ht="15.95" customHeight="1" thickBot="1" x14ac:dyDescent="0.3">
      <c r="B12" s="188" t="s">
        <v>11</v>
      </c>
      <c r="C12" s="189"/>
      <c r="D12" s="190" t="s">
        <v>201</v>
      </c>
      <c r="E12" s="190"/>
      <c r="F12" s="190"/>
      <c r="G12" s="190"/>
      <c r="H12" s="190"/>
      <c r="I12" s="191"/>
      <c r="J12" s="7"/>
      <c r="K12" s="7"/>
      <c r="L12" s="7"/>
      <c r="M12" s="7"/>
    </row>
    <row r="13" spans="2:17" ht="16.5" thickBot="1" x14ac:dyDescent="0.3">
      <c r="C13" s="9"/>
      <c r="D13" s="11"/>
      <c r="E13" s="10"/>
      <c r="F13" s="12"/>
      <c r="G13" s="12"/>
      <c r="H13" s="12"/>
      <c r="I13" s="12"/>
      <c r="J13" s="7"/>
      <c r="K13" s="7"/>
      <c r="L13" s="7"/>
      <c r="M13" s="7"/>
    </row>
    <row r="14" spans="2:17" ht="18" customHeight="1" x14ac:dyDescent="0.25">
      <c r="B14" s="166" t="s">
        <v>3</v>
      </c>
      <c r="C14" s="196" t="s">
        <v>39</v>
      </c>
      <c r="D14" s="197"/>
      <c r="E14" s="197"/>
      <c r="F14" s="197"/>
      <c r="G14" s="197"/>
      <c r="H14" s="198"/>
      <c r="I14" s="167" t="s">
        <v>40</v>
      </c>
      <c r="J14" s="7"/>
      <c r="K14" s="7"/>
      <c r="L14" s="7"/>
      <c r="M14" s="7"/>
    </row>
    <row r="15" spans="2:17" ht="18" customHeight="1" x14ac:dyDescent="0.25">
      <c r="B15" s="168">
        <v>1</v>
      </c>
      <c r="C15" s="199" t="s">
        <v>41</v>
      </c>
      <c r="D15" s="200"/>
      <c r="E15" s="200"/>
      <c r="F15" s="200"/>
      <c r="G15" s="200"/>
      <c r="H15" s="201"/>
      <c r="I15" s="169">
        <v>0.5</v>
      </c>
      <c r="J15" s="7"/>
      <c r="K15" s="13"/>
      <c r="L15" s="13"/>
      <c r="M15" s="13"/>
      <c r="N15" s="13"/>
      <c r="O15" s="13"/>
      <c r="P15" s="13"/>
      <c r="Q15" s="13"/>
    </row>
    <row r="16" spans="2:17" ht="18" customHeight="1" x14ac:dyDescent="0.25">
      <c r="B16" s="168">
        <v>2</v>
      </c>
      <c r="C16" s="202" t="s">
        <v>42</v>
      </c>
      <c r="D16" s="203"/>
      <c r="E16" s="203"/>
      <c r="F16" s="203"/>
      <c r="G16" s="203"/>
      <c r="H16" s="204"/>
      <c r="I16" s="169">
        <v>0.3</v>
      </c>
      <c r="J16" s="7"/>
      <c r="K16" s="5"/>
      <c r="L16" s="5"/>
      <c r="M16" s="5"/>
      <c r="N16" s="5"/>
      <c r="O16" s="5"/>
      <c r="P16" s="5"/>
      <c r="Q16" s="5"/>
    </row>
    <row r="17" spans="2:17" ht="18" customHeight="1" x14ac:dyDescent="0.25">
      <c r="B17" s="168">
        <v>3</v>
      </c>
      <c r="C17" s="202" t="s">
        <v>43</v>
      </c>
      <c r="D17" s="203"/>
      <c r="E17" s="203"/>
      <c r="F17" s="203"/>
      <c r="G17" s="203"/>
      <c r="H17" s="204"/>
      <c r="I17" s="169">
        <v>0.2</v>
      </c>
      <c r="J17" s="7"/>
      <c r="K17" s="13"/>
      <c r="L17" s="13"/>
      <c r="M17" s="13"/>
      <c r="N17" s="13"/>
      <c r="O17" s="13"/>
      <c r="P17" s="13"/>
      <c r="Q17" s="13"/>
    </row>
    <row r="18" spans="2:17" ht="16.5" thickBot="1" x14ac:dyDescent="0.3">
      <c r="C18" s="9"/>
      <c r="D18" s="14"/>
      <c r="E18" s="14"/>
      <c r="F18" s="14"/>
      <c r="G18" s="14"/>
      <c r="H18" s="14"/>
      <c r="I18" s="15"/>
      <c r="J18" s="7"/>
      <c r="K18" s="7"/>
      <c r="L18" s="7"/>
      <c r="M18" s="7"/>
    </row>
    <row r="19" spans="2:17" ht="18.75" x14ac:dyDescent="0.25">
      <c r="B19" s="205" t="s">
        <v>3</v>
      </c>
      <c r="C19" s="207" t="s">
        <v>44</v>
      </c>
      <c r="D19" s="49" t="s">
        <v>45</v>
      </c>
      <c r="E19" s="209" t="s">
        <v>0</v>
      </c>
      <c r="F19" s="210"/>
      <c r="G19" s="210"/>
      <c r="H19" s="210"/>
      <c r="I19" s="211"/>
      <c r="J19" s="16"/>
      <c r="K19" s="7"/>
      <c r="L19" s="7"/>
      <c r="M19" s="7"/>
    </row>
    <row r="20" spans="2:17" ht="29.25" thickBot="1" x14ac:dyDescent="0.3">
      <c r="B20" s="206"/>
      <c r="C20" s="208"/>
      <c r="D20" s="170" t="s">
        <v>58</v>
      </c>
      <c r="E20" s="171" t="s">
        <v>55</v>
      </c>
      <c r="F20" s="171" t="s">
        <v>46</v>
      </c>
      <c r="G20" s="171" t="s">
        <v>145</v>
      </c>
      <c r="H20" s="171" t="s">
        <v>184</v>
      </c>
      <c r="I20" s="172" t="s">
        <v>47</v>
      </c>
      <c r="J20" s="7"/>
      <c r="K20" s="7"/>
      <c r="L20" s="7"/>
      <c r="M20" s="7"/>
    </row>
    <row r="21" spans="2:17" ht="25.5" x14ac:dyDescent="0.25">
      <c r="B21" s="35">
        <v>1</v>
      </c>
      <c r="C21" s="23" t="str">
        <f>HLOOKUP("GIẢNG DẠY",'MẪU 06 TCĐG'!$A$6:$G$11,B21+1,0)</f>
        <v>Giảng dạy đủ số tiết chuẩn</v>
      </c>
      <c r="D21" s="121" t="s">
        <v>200</v>
      </c>
      <c r="E21" s="121" t="s">
        <v>146</v>
      </c>
      <c r="F21" s="121" t="s">
        <v>147</v>
      </c>
      <c r="G21" s="121" t="s">
        <v>148</v>
      </c>
      <c r="H21" s="121" t="s">
        <v>204</v>
      </c>
      <c r="I21" s="105" t="s">
        <v>205</v>
      </c>
      <c r="J21" s="7"/>
      <c r="K21" s="7"/>
      <c r="L21" s="7"/>
      <c r="M21" s="7"/>
    </row>
    <row r="22" spans="2:17" ht="51" x14ac:dyDescent="0.25">
      <c r="B22" s="24">
        <v>2</v>
      </c>
      <c r="C22" s="23" t="str">
        <f>HLOOKUP("GIẢNG DẠY",'MẪU 06 TCĐG'!$A$6:$G$11,B22+1,0)</f>
        <v>Chất lượng giảng dạy</v>
      </c>
      <c r="D22" s="106" t="s">
        <v>149</v>
      </c>
      <c r="E22" s="106" t="s">
        <v>150</v>
      </c>
      <c r="F22" s="121" t="s">
        <v>151</v>
      </c>
      <c r="G22" s="106" t="s">
        <v>152</v>
      </c>
      <c r="H22" s="106" t="s">
        <v>152</v>
      </c>
      <c r="I22" s="105" t="s">
        <v>205</v>
      </c>
      <c r="J22" s="7"/>
      <c r="K22" s="7"/>
      <c r="L22" s="7"/>
      <c r="M22" s="7"/>
    </row>
    <row r="23" spans="2:17" ht="38.25" x14ac:dyDescent="0.25">
      <c r="B23" s="24">
        <v>3</v>
      </c>
      <c r="C23" s="23" t="str">
        <f>HLOOKUP("GIẢNG DẠY",'MẪU 06 TCĐG'!$A$6:$G$11,B23+1,0)</f>
        <v>Biên soạn, cập nhật tài liệu học tập</v>
      </c>
      <c r="D23" s="106" t="s">
        <v>242</v>
      </c>
      <c r="E23" s="106" t="s">
        <v>153</v>
      </c>
      <c r="F23" s="121" t="s">
        <v>154</v>
      </c>
      <c r="G23" s="106" t="s">
        <v>206</v>
      </c>
      <c r="H23" s="106" t="s">
        <v>242</v>
      </c>
      <c r="I23" s="105" t="s">
        <v>205</v>
      </c>
      <c r="J23" s="7"/>
      <c r="K23" s="7"/>
      <c r="L23" s="7"/>
      <c r="M23" s="7"/>
    </row>
    <row r="24" spans="2:17" ht="25.5" x14ac:dyDescent="0.25">
      <c r="B24" s="24">
        <v>4</v>
      </c>
      <c r="C24" s="23" t="str">
        <f>HLOOKUP("GIẢNG DẠY",'MẪU 06 TCĐG'!$A$6:$G$11,B24+1,0)</f>
        <v>Thực hiện hồ sơ giảng dạy</v>
      </c>
      <c r="D24" s="106" t="s">
        <v>207</v>
      </c>
      <c r="E24" s="106" t="s">
        <v>155</v>
      </c>
      <c r="F24" s="121" t="s">
        <v>154</v>
      </c>
      <c r="G24" s="106" t="s">
        <v>208</v>
      </c>
      <c r="H24" s="106" t="s">
        <v>209</v>
      </c>
      <c r="I24" s="105" t="s">
        <v>205</v>
      </c>
      <c r="J24" s="7"/>
      <c r="K24" s="7"/>
      <c r="L24" s="7"/>
      <c r="M24" s="7"/>
    </row>
    <row r="25" spans="2:17" ht="51.75" thickBot="1" x14ac:dyDescent="0.3">
      <c r="B25" s="24">
        <v>5</v>
      </c>
      <c r="C25" s="23" t="str">
        <f>HLOOKUP("GIẢNG DẠY",'MẪU 06 TCĐG'!$A$6:$G$11,B25+1,0)</f>
        <v>Các hoạt động giảng dạy khác</v>
      </c>
      <c r="D25" s="106" t="s">
        <v>156</v>
      </c>
      <c r="E25" s="106" t="s">
        <v>157</v>
      </c>
      <c r="F25" s="121" t="s">
        <v>154</v>
      </c>
      <c r="G25" s="106" t="s">
        <v>158</v>
      </c>
      <c r="H25" s="106" t="s">
        <v>237</v>
      </c>
      <c r="I25" s="105" t="s">
        <v>205</v>
      </c>
      <c r="J25" s="7"/>
      <c r="K25" s="7"/>
      <c r="L25" s="7"/>
      <c r="M25" s="7"/>
    </row>
    <row r="26" spans="2:17" ht="18.75" x14ac:dyDescent="0.25">
      <c r="B26" s="205" t="s">
        <v>3</v>
      </c>
      <c r="C26" s="207" t="s">
        <v>44</v>
      </c>
      <c r="D26" s="49" t="s">
        <v>48</v>
      </c>
      <c r="E26" s="212" t="s">
        <v>14</v>
      </c>
      <c r="F26" s="210"/>
      <c r="G26" s="210"/>
      <c r="H26" s="210"/>
      <c r="I26" s="211"/>
      <c r="J26" s="7"/>
      <c r="K26" s="7"/>
      <c r="L26" s="7"/>
      <c r="M26" s="7"/>
    </row>
    <row r="27" spans="2:17" ht="29.25" thickBot="1" x14ac:dyDescent="0.3">
      <c r="B27" s="206"/>
      <c r="C27" s="208"/>
      <c r="D27" s="170" t="s">
        <v>58</v>
      </c>
      <c r="E27" s="171" t="s">
        <v>55</v>
      </c>
      <c r="F27" s="171" t="s">
        <v>46</v>
      </c>
      <c r="G27" s="171" t="s">
        <v>145</v>
      </c>
      <c r="H27" s="171" t="s">
        <v>184</v>
      </c>
      <c r="I27" s="172" t="s">
        <v>47</v>
      </c>
      <c r="J27" s="7"/>
      <c r="K27" s="7"/>
      <c r="L27" s="7"/>
      <c r="M27" s="7"/>
    </row>
    <row r="28" spans="2:17" ht="38.25" x14ac:dyDescent="0.25">
      <c r="B28" s="35">
        <v>1</v>
      </c>
      <c r="C28" s="23" t="str">
        <f>HLOOKUP("Nghiên cứu khoa học",'MẪU 06 TCĐG'!$A$6:$G$11,B28+1,0)</f>
        <v>Đề tài NCKH, Hướng dẫn SV NCKH</v>
      </c>
      <c r="D28" s="107" t="s">
        <v>210</v>
      </c>
      <c r="E28" s="107" t="s">
        <v>159</v>
      </c>
      <c r="F28" s="104" t="s">
        <v>154</v>
      </c>
      <c r="G28" s="107" t="s">
        <v>160</v>
      </c>
      <c r="H28" s="107" t="s">
        <v>211</v>
      </c>
      <c r="I28" s="105" t="s">
        <v>205</v>
      </c>
      <c r="J28" s="7"/>
      <c r="K28" s="7"/>
      <c r="L28" s="7"/>
      <c r="M28" s="7"/>
    </row>
    <row r="29" spans="2:17" ht="25.5" x14ac:dyDescent="0.25">
      <c r="B29" s="24">
        <v>2</v>
      </c>
      <c r="C29" s="23" t="str">
        <f>HLOOKUP("Nghiên cứu khoa học",'MẪU 06 TCĐG'!$A$6:$G$11,B29+1,0)</f>
        <v>Viết báo khoa học</v>
      </c>
      <c r="D29" s="108" t="s">
        <v>161</v>
      </c>
      <c r="E29" s="108" t="s">
        <v>162</v>
      </c>
      <c r="F29" s="104" t="s">
        <v>154</v>
      </c>
      <c r="G29" s="108" t="s">
        <v>163</v>
      </c>
      <c r="H29" s="108" t="s">
        <v>164</v>
      </c>
      <c r="I29" s="105" t="s">
        <v>205</v>
      </c>
      <c r="J29" s="7"/>
      <c r="K29" s="7"/>
      <c r="L29" s="7"/>
      <c r="M29" s="7"/>
    </row>
    <row r="30" spans="2:17" ht="26.25" x14ac:dyDescent="0.25">
      <c r="B30" s="24">
        <v>3</v>
      </c>
      <c r="C30" s="23" t="str">
        <f>HLOOKUP("Nghiên cứu khoa học",'MẪU 06 TCĐG'!$A$6:$G$11,B30+1,0)</f>
        <v>Xây dựng CTĐT</v>
      </c>
      <c r="D30" s="109" t="s">
        <v>165</v>
      </c>
      <c r="E30" s="110" t="s">
        <v>166</v>
      </c>
      <c r="F30" s="104" t="s">
        <v>154</v>
      </c>
      <c r="G30" s="110" t="s">
        <v>167</v>
      </c>
      <c r="H30" s="110" t="s">
        <v>212</v>
      </c>
      <c r="I30" s="105" t="s">
        <v>205</v>
      </c>
      <c r="J30" s="7"/>
      <c r="K30" s="7"/>
      <c r="L30" s="7"/>
      <c r="M30" s="7"/>
    </row>
    <row r="31" spans="2:17" ht="39" x14ac:dyDescent="0.25">
      <c r="B31" s="24">
        <v>4</v>
      </c>
      <c r="C31" s="23" t="str">
        <f>HLOOKUP("Nghiên cứu khoa học",'MẪU 06 TCĐG'!$A$6:$G$11,B31+1,0)</f>
        <v>Biên soạn giáo trình</v>
      </c>
      <c r="D31" s="111" t="s">
        <v>213</v>
      </c>
      <c r="E31" s="110" t="s">
        <v>168</v>
      </c>
      <c r="F31" s="104" t="s">
        <v>154</v>
      </c>
      <c r="G31" s="110" t="s">
        <v>214</v>
      </c>
      <c r="H31" s="111" t="s">
        <v>213</v>
      </c>
      <c r="I31" s="105" t="s">
        <v>205</v>
      </c>
      <c r="J31" s="7"/>
      <c r="K31" s="7"/>
      <c r="L31" s="7"/>
      <c r="M31" s="7"/>
    </row>
    <row r="32" spans="2:17" ht="39.75" thickBot="1" x14ac:dyDescent="0.3">
      <c r="B32" s="24">
        <v>5</v>
      </c>
      <c r="C32" s="23" t="str">
        <f>HLOOKUP("Nghiên cứu khoa học",'MẪU 06 TCĐG'!$A$6:$G$11,B32+1,0)</f>
        <v>Các hoạt động NCKH khác</v>
      </c>
      <c r="D32" s="109" t="s">
        <v>169</v>
      </c>
      <c r="E32" s="110" t="s">
        <v>170</v>
      </c>
      <c r="F32" s="104" t="s">
        <v>154</v>
      </c>
      <c r="G32" s="110" t="s">
        <v>215</v>
      </c>
      <c r="H32" s="109" t="s">
        <v>216</v>
      </c>
      <c r="I32" s="105" t="s">
        <v>205</v>
      </c>
      <c r="J32" s="7"/>
      <c r="K32" s="7"/>
      <c r="L32" s="7"/>
      <c r="M32" s="7"/>
    </row>
    <row r="33" spans="2:14" ht="18.75" x14ac:dyDescent="0.25">
      <c r="B33" s="205" t="s">
        <v>3</v>
      </c>
      <c r="C33" s="207" t="s">
        <v>44</v>
      </c>
      <c r="D33" s="49" t="s">
        <v>49</v>
      </c>
      <c r="E33" s="212" t="s">
        <v>2</v>
      </c>
      <c r="F33" s="210"/>
      <c r="G33" s="210"/>
      <c r="H33" s="210"/>
      <c r="I33" s="211"/>
      <c r="J33" s="7"/>
      <c r="K33" s="7"/>
      <c r="L33" s="7"/>
      <c r="M33" s="7"/>
    </row>
    <row r="34" spans="2:14" ht="29.25" thickBot="1" x14ac:dyDescent="0.3">
      <c r="B34" s="206"/>
      <c r="C34" s="208"/>
      <c r="D34" s="170" t="s">
        <v>58</v>
      </c>
      <c r="E34" s="171" t="s">
        <v>55</v>
      </c>
      <c r="F34" s="171" t="s">
        <v>46</v>
      </c>
      <c r="G34" s="171" t="s">
        <v>145</v>
      </c>
      <c r="H34" s="171" t="s">
        <v>184</v>
      </c>
      <c r="I34" s="172" t="s">
        <v>47</v>
      </c>
      <c r="J34" s="7"/>
      <c r="K34" s="7"/>
      <c r="L34" s="7"/>
      <c r="M34" s="7"/>
    </row>
    <row r="35" spans="2:14" ht="25.5" x14ac:dyDescent="0.25">
      <c r="B35" s="35">
        <v>1</v>
      </c>
      <c r="C35" s="36" t="str">
        <f>HLOOKUP("Phục vụ",'MẪU 06 TCĐG'!$A$6:$G$11,B35+1,0)</f>
        <v>Hoạt động phục vụ xã hội</v>
      </c>
      <c r="D35" s="107" t="s">
        <v>219</v>
      </c>
      <c r="E35" s="107" t="s">
        <v>223</v>
      </c>
      <c r="F35" s="104" t="s">
        <v>154</v>
      </c>
      <c r="G35" s="107" t="s">
        <v>147</v>
      </c>
      <c r="H35" s="107" t="s">
        <v>220</v>
      </c>
      <c r="I35" s="105" t="s">
        <v>205</v>
      </c>
      <c r="J35" s="7"/>
      <c r="K35" s="7"/>
      <c r="L35" s="7"/>
      <c r="M35" s="7"/>
    </row>
    <row r="36" spans="2:14" ht="25.5" x14ac:dyDescent="0.25">
      <c r="B36" s="24">
        <v>2</v>
      </c>
      <c r="C36" s="36" t="str">
        <f>HLOOKUP("Phục vụ",'MẪU 06 TCĐG'!$A$6:$G$11,B36+1,0)</f>
        <v>Hoạt động phục vụ đào tạo</v>
      </c>
      <c r="D36" s="108" t="s">
        <v>171</v>
      </c>
      <c r="E36" s="108" t="s">
        <v>172</v>
      </c>
      <c r="F36" s="104" t="s">
        <v>154</v>
      </c>
      <c r="G36" s="108" t="s">
        <v>147</v>
      </c>
      <c r="H36" s="108" t="s">
        <v>171</v>
      </c>
      <c r="I36" s="105" t="s">
        <v>205</v>
      </c>
      <c r="J36" s="7"/>
      <c r="K36" s="7"/>
      <c r="L36" s="7"/>
      <c r="M36" s="7"/>
    </row>
    <row r="37" spans="2:14" ht="25.5" x14ac:dyDescent="0.25">
      <c r="B37" s="24">
        <v>3</v>
      </c>
      <c r="C37" s="36" t="str">
        <f>HLOOKUP("Phục vụ",'MẪU 06 TCĐG'!$A$6:$G$11,B37+1,0)</f>
        <v>Hoạt động phục vụ tập thể</v>
      </c>
      <c r="D37" s="109" t="s">
        <v>217</v>
      </c>
      <c r="E37" s="109" t="s">
        <v>222</v>
      </c>
      <c r="F37" s="104" t="s">
        <v>154</v>
      </c>
      <c r="G37" s="109" t="s">
        <v>147</v>
      </c>
      <c r="H37" s="109" t="s">
        <v>218</v>
      </c>
      <c r="I37" s="105" t="s">
        <v>205</v>
      </c>
      <c r="J37" s="7"/>
      <c r="K37" s="7"/>
      <c r="L37" s="7"/>
      <c r="M37" s="7"/>
    </row>
    <row r="38" spans="2:14" ht="25.5" x14ac:dyDescent="0.25">
      <c r="B38" s="24">
        <v>4</v>
      </c>
      <c r="C38" s="36" t="str">
        <f>HLOOKUP("Phục vụ",'MẪU 06 TCĐG'!$A$6:$G$11,B38+1,0)</f>
        <v>Hoạt động phục vụ sinh viên</v>
      </c>
      <c r="D38" s="109" t="s">
        <v>173</v>
      </c>
      <c r="E38" s="109" t="s">
        <v>174</v>
      </c>
      <c r="F38" s="104" t="s">
        <v>154</v>
      </c>
      <c r="G38" s="109" t="s">
        <v>147</v>
      </c>
      <c r="H38" s="109" t="s">
        <v>175</v>
      </c>
      <c r="I38" s="105" t="s">
        <v>205</v>
      </c>
      <c r="J38" s="7"/>
      <c r="K38" s="7"/>
      <c r="L38" s="7"/>
      <c r="M38" s="7"/>
    </row>
    <row r="39" spans="2:14" ht="25.5" x14ac:dyDescent="0.25">
      <c r="B39" s="24">
        <v>5</v>
      </c>
      <c r="C39" s="36" t="str">
        <f>HLOOKUP("Phục vụ",'MẪU 06 TCĐG'!$A$6:$G$11,B39+1,0)</f>
        <v>Các hoạt động phục vụ khác</v>
      </c>
      <c r="D39" s="109" t="s">
        <v>221</v>
      </c>
      <c r="E39" s="109" t="s">
        <v>222</v>
      </c>
      <c r="F39" s="104" t="s">
        <v>154</v>
      </c>
      <c r="G39" s="109" t="s">
        <v>265</v>
      </c>
      <c r="H39" s="109" t="s">
        <v>266</v>
      </c>
      <c r="I39" s="105" t="s">
        <v>205</v>
      </c>
      <c r="J39" s="7"/>
      <c r="K39" s="7"/>
      <c r="L39" s="7"/>
      <c r="M39" s="7"/>
    </row>
    <row r="40" spans="2:14" x14ac:dyDescent="0.25">
      <c r="C40" s="19"/>
      <c r="D40" s="20"/>
      <c r="E40" s="20"/>
      <c r="F40" s="20"/>
      <c r="G40" s="20"/>
      <c r="H40" s="20"/>
      <c r="I40" s="20"/>
      <c r="J40" s="7"/>
      <c r="K40" s="7"/>
      <c r="L40" s="7"/>
      <c r="M40" s="7"/>
    </row>
    <row r="41" spans="2:14" x14ac:dyDescent="0.25">
      <c r="C41" s="142"/>
      <c r="D41" s="65" t="s">
        <v>24</v>
      </c>
      <c r="E41" s="65"/>
      <c r="F41" s="65" t="s">
        <v>25</v>
      </c>
      <c r="G41" s="65"/>
      <c r="H41" s="65"/>
      <c r="I41" s="65"/>
      <c r="J41" s="65"/>
      <c r="K41" s="65"/>
      <c r="L41" s="65"/>
      <c r="M41" s="65"/>
      <c r="N41" s="65"/>
    </row>
    <row r="42" spans="2:14" x14ac:dyDescent="0.25">
      <c r="C42" s="143" t="s">
        <v>50</v>
      </c>
      <c r="D42" s="144"/>
      <c r="E42" s="144"/>
      <c r="F42" s="142"/>
      <c r="H42" s="144" t="s">
        <v>27</v>
      </c>
      <c r="J42" s="144"/>
      <c r="K42" s="145"/>
      <c r="L42" s="146"/>
      <c r="M42" s="142"/>
      <c r="N42" s="144"/>
    </row>
    <row r="43" spans="2:14" x14ac:dyDescent="0.25">
      <c r="C43" s="144"/>
      <c r="D43" s="144"/>
      <c r="E43" s="144"/>
      <c r="F43" s="142"/>
      <c r="H43" s="144"/>
      <c r="J43" s="144"/>
      <c r="K43" s="145"/>
      <c r="L43" s="144"/>
      <c r="M43" s="142"/>
      <c r="N43" s="144"/>
    </row>
    <row r="44" spans="2:14" x14ac:dyDescent="0.25">
      <c r="C44" s="143" t="s">
        <v>28</v>
      </c>
      <c r="D44" s="144"/>
      <c r="E44" s="144"/>
      <c r="F44" s="142"/>
      <c r="H44" s="144" t="s">
        <v>27</v>
      </c>
      <c r="J44" s="144"/>
      <c r="K44" s="145"/>
      <c r="L44" s="146"/>
      <c r="M44" s="142"/>
      <c r="N44" s="144"/>
    </row>
    <row r="45" spans="2:14" x14ac:dyDescent="0.25">
      <c r="C45" s="4"/>
      <c r="D45" s="147"/>
      <c r="E45" s="147"/>
      <c r="F45" s="147"/>
      <c r="G45" s="147"/>
      <c r="H45" s="147"/>
      <c r="I45" s="147"/>
      <c r="J45" s="142"/>
      <c r="K45" s="142"/>
      <c r="L45" s="142"/>
      <c r="M45" s="142"/>
    </row>
    <row r="46" spans="2:14" s="52" customFormat="1" x14ac:dyDescent="0.25">
      <c r="C46" s="148" t="s">
        <v>29</v>
      </c>
      <c r="D46" s="22"/>
      <c r="E46" s="22"/>
      <c r="F46" s="22"/>
      <c r="G46" s="22"/>
      <c r="H46" s="72" t="s">
        <v>27</v>
      </c>
      <c r="I46" s="149"/>
      <c r="J46" s="73"/>
      <c r="M46" s="72"/>
    </row>
    <row r="47" spans="2:14" s="52" customFormat="1" x14ac:dyDescent="0.25">
      <c r="C47" s="88" t="s">
        <v>30</v>
      </c>
      <c r="D47" s="22"/>
      <c r="E47" s="22"/>
      <c r="F47" s="22"/>
      <c r="G47" s="22"/>
      <c r="H47" s="22"/>
      <c r="I47" s="51"/>
    </row>
    <row r="48" spans="2:14" x14ac:dyDescent="0.25">
      <c r="C48" s="8"/>
      <c r="D48" s="21"/>
      <c r="E48" s="21"/>
      <c r="F48" s="21"/>
      <c r="G48" s="21"/>
      <c r="H48" s="21"/>
      <c r="I48" s="21"/>
      <c r="J48" s="7"/>
      <c r="K48" s="7"/>
      <c r="L48" s="7"/>
      <c r="M48" s="7"/>
    </row>
  </sheetData>
  <mergeCells count="29">
    <mergeCell ref="B26:B27"/>
    <mergeCell ref="C26:C27"/>
    <mergeCell ref="E26:I26"/>
    <mergeCell ref="B33:B34"/>
    <mergeCell ref="C33:C34"/>
    <mergeCell ref="E33:I33"/>
    <mergeCell ref="C14:H14"/>
    <mergeCell ref="C15:H15"/>
    <mergeCell ref="C16:H16"/>
    <mergeCell ref="C17:H17"/>
    <mergeCell ref="B19:B20"/>
    <mergeCell ref="C19:C20"/>
    <mergeCell ref="E19:I19"/>
    <mergeCell ref="B8:C8"/>
    <mergeCell ref="D8:I8"/>
    <mergeCell ref="B10:C10"/>
    <mergeCell ref="D10:I10"/>
    <mergeCell ref="B12:C12"/>
    <mergeCell ref="D12:I12"/>
    <mergeCell ref="B11:C11"/>
    <mergeCell ref="D11:I11"/>
    <mergeCell ref="B9:C9"/>
    <mergeCell ref="D9:I9"/>
    <mergeCell ref="B3:I3"/>
    <mergeCell ref="C4:I4"/>
    <mergeCell ref="B6:C6"/>
    <mergeCell ref="D6:I6"/>
    <mergeCell ref="B7:C7"/>
    <mergeCell ref="D7:I7"/>
  </mergeCells>
  <pageMargins left="0.75" right="0.75" top="1" bottom="1" header="0.5" footer="0.5"/>
  <pageSetup paperSize="9" orientation="landscape" horizontalDpi="4294967292" verticalDpi="4294967292"/>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FF00"/>
  </sheetPr>
  <dimension ref="A3:M71"/>
  <sheetViews>
    <sheetView topLeftCell="A4" zoomScaleNormal="100" zoomScalePageLayoutView="125" workbookViewId="0">
      <selection activeCell="E55" sqref="E55"/>
    </sheetView>
  </sheetViews>
  <sheetFormatPr defaultColWidth="8.875" defaultRowHeight="16.5" x14ac:dyDescent="0.25"/>
  <cols>
    <col min="1" max="1" width="0.375" style="1" customWidth="1"/>
    <col min="2" max="2" width="4.375" style="2" customWidth="1"/>
    <col min="3" max="3" width="31.625" style="1" customWidth="1"/>
    <col min="4" max="4" width="12.375" style="1" customWidth="1"/>
    <col min="5" max="5" width="25.875" style="1" customWidth="1"/>
    <col min="6" max="6" width="17.5" style="1" customWidth="1"/>
    <col min="7" max="7" width="19.5" style="1" customWidth="1"/>
    <col min="8" max="8" width="14.5" style="1" customWidth="1"/>
    <col min="9" max="9" width="13.625" style="1" customWidth="1"/>
    <col min="10" max="16384" width="8.875" style="1"/>
  </cols>
  <sheetData>
    <row r="3" spans="1:13" x14ac:dyDescent="0.25">
      <c r="B3" s="26" t="s">
        <v>33</v>
      </c>
    </row>
    <row r="4" spans="1:13" ht="22.5" x14ac:dyDescent="0.3">
      <c r="B4" s="213" t="s">
        <v>273</v>
      </c>
      <c r="C4" s="213"/>
      <c r="D4" s="213"/>
      <c r="E4" s="213"/>
      <c r="F4" s="213"/>
      <c r="G4" s="213"/>
      <c r="H4" s="213"/>
      <c r="I4" s="213"/>
    </row>
    <row r="5" spans="1:13" ht="18.75" x14ac:dyDescent="0.3">
      <c r="B5" s="175" t="s">
        <v>57</v>
      </c>
      <c r="C5" s="175"/>
      <c r="D5" s="175"/>
      <c r="E5" s="175"/>
      <c r="F5" s="175"/>
      <c r="G5" s="175"/>
      <c r="H5" s="175"/>
      <c r="I5" s="175"/>
    </row>
    <row r="6" spans="1:13" ht="18.75" x14ac:dyDescent="0.3">
      <c r="B6" s="103"/>
      <c r="C6" s="103"/>
      <c r="D6" s="103"/>
      <c r="E6" s="103"/>
      <c r="F6" s="116"/>
      <c r="G6" s="103"/>
      <c r="H6" s="103"/>
      <c r="I6" s="103"/>
    </row>
    <row r="7" spans="1:13" ht="17.25" thickBot="1" x14ac:dyDescent="0.3">
      <c r="B7" s="51"/>
      <c r="C7" s="52"/>
      <c r="D7" s="52"/>
      <c r="E7" s="52"/>
      <c r="F7" s="52"/>
      <c r="G7" s="52"/>
      <c r="H7" s="52"/>
      <c r="I7" s="52"/>
    </row>
    <row r="8" spans="1:13" ht="15.95" customHeight="1" x14ac:dyDescent="0.25">
      <c r="B8" s="176" t="s">
        <v>202</v>
      </c>
      <c r="C8" s="177"/>
      <c r="D8" s="178" t="s">
        <v>246</v>
      </c>
      <c r="E8" s="178"/>
      <c r="F8" s="178"/>
      <c r="G8" s="178"/>
      <c r="H8" s="178"/>
      <c r="I8" s="179"/>
    </row>
    <row r="9" spans="1:13" ht="15.95" customHeight="1" x14ac:dyDescent="0.25">
      <c r="B9" s="180" t="s">
        <v>78</v>
      </c>
      <c r="C9" s="181"/>
      <c r="D9" s="182" t="s">
        <v>248</v>
      </c>
      <c r="E9" s="182"/>
      <c r="F9" s="182"/>
      <c r="G9" s="182"/>
      <c r="H9" s="182"/>
      <c r="I9" s="183"/>
    </row>
    <row r="10" spans="1:13" ht="15.95" customHeight="1" x14ac:dyDescent="0.25">
      <c r="B10" s="184" t="s">
        <v>134</v>
      </c>
      <c r="C10" s="185"/>
      <c r="D10" s="186" t="s">
        <v>249</v>
      </c>
      <c r="E10" s="186"/>
      <c r="F10" s="186"/>
      <c r="G10" s="186"/>
      <c r="H10" s="186"/>
      <c r="I10" s="187"/>
    </row>
    <row r="11" spans="1:13" x14ac:dyDescent="0.25">
      <c r="B11" s="192" t="s">
        <v>199</v>
      </c>
      <c r="C11" s="193"/>
      <c r="D11" s="194" t="s">
        <v>247</v>
      </c>
      <c r="E11" s="194"/>
      <c r="F11" s="194"/>
      <c r="G11" s="194"/>
      <c r="H11" s="194"/>
      <c r="I11" s="195"/>
    </row>
    <row r="12" spans="1:13" ht="15.95" customHeight="1" x14ac:dyDescent="0.25">
      <c r="B12" s="184" t="s">
        <v>245</v>
      </c>
      <c r="C12" s="185"/>
      <c r="D12" s="182" t="s">
        <v>203</v>
      </c>
      <c r="E12" s="182"/>
      <c r="F12" s="182"/>
      <c r="G12" s="182"/>
      <c r="H12" s="182"/>
      <c r="I12" s="183"/>
    </row>
    <row r="13" spans="1:13" s="22" customFormat="1" ht="15.95" customHeight="1" x14ac:dyDescent="0.25">
      <c r="B13" s="184" t="s">
        <v>12</v>
      </c>
      <c r="C13" s="185"/>
      <c r="D13" s="182" t="s">
        <v>250</v>
      </c>
      <c r="E13" s="182"/>
      <c r="F13" s="182"/>
      <c r="G13" s="182"/>
      <c r="H13" s="182"/>
      <c r="I13" s="183"/>
      <c r="J13" s="7"/>
      <c r="K13" s="7"/>
      <c r="L13" s="7"/>
      <c r="M13" s="7"/>
    </row>
    <row r="14" spans="1:13" ht="17.100000000000001" customHeight="1" thickBot="1" x14ac:dyDescent="0.3">
      <c r="A14" s="3"/>
      <c r="B14" s="188" t="s">
        <v>11</v>
      </c>
      <c r="C14" s="189"/>
      <c r="D14" s="190" t="s">
        <v>201</v>
      </c>
      <c r="E14" s="190"/>
      <c r="F14" s="190"/>
      <c r="G14" s="190"/>
      <c r="H14" s="190"/>
      <c r="I14" s="191"/>
    </row>
    <row r="15" spans="1:13" x14ac:dyDescent="0.25">
      <c r="A15" s="3"/>
      <c r="B15" s="53"/>
      <c r="C15" s="53"/>
      <c r="D15" s="4"/>
      <c r="E15" s="4"/>
      <c r="F15" s="4"/>
      <c r="G15" s="4"/>
      <c r="H15" s="4"/>
      <c r="I15" s="4"/>
    </row>
    <row r="16" spans="1:13" ht="17.25" thickBot="1" x14ac:dyDescent="0.3">
      <c r="B16" s="51"/>
      <c r="C16" s="52"/>
      <c r="D16" s="52"/>
      <c r="E16" s="52"/>
      <c r="F16" s="52"/>
      <c r="G16" s="54"/>
      <c r="H16" s="54"/>
      <c r="I16" s="54"/>
    </row>
    <row r="17" spans="2:12" ht="20.25" x14ac:dyDescent="0.25">
      <c r="B17" s="255" t="s">
        <v>135</v>
      </c>
      <c r="C17" s="256"/>
      <c r="D17" s="256"/>
      <c r="E17" s="256"/>
      <c r="F17" s="256"/>
      <c r="G17" s="256"/>
      <c r="H17" s="256"/>
      <c r="I17" s="257"/>
    </row>
    <row r="18" spans="2:12" ht="57.95" customHeight="1" x14ac:dyDescent="0.25">
      <c r="B18" s="258" t="s">
        <v>137</v>
      </c>
      <c r="C18" s="259"/>
      <c r="D18" s="259"/>
      <c r="E18" s="259"/>
      <c r="F18" s="259"/>
      <c r="G18" s="259"/>
      <c r="H18" s="259"/>
      <c r="I18" s="260"/>
    </row>
    <row r="19" spans="2:12" s="22" customFormat="1" ht="20.100000000000001" customHeight="1" x14ac:dyDescent="0.25">
      <c r="B19" s="219" t="s">
        <v>3</v>
      </c>
      <c r="C19" s="221" t="s">
        <v>44</v>
      </c>
      <c r="D19" s="95" t="s">
        <v>45</v>
      </c>
      <c r="E19" s="228" t="s">
        <v>0</v>
      </c>
      <c r="F19" s="228"/>
      <c r="G19" s="228"/>
      <c r="H19" s="228"/>
      <c r="I19" s="229"/>
      <c r="J19" s="7"/>
      <c r="K19" s="7"/>
      <c r="L19" s="7"/>
    </row>
    <row r="20" spans="2:12" s="22" customFormat="1" ht="39" customHeight="1" x14ac:dyDescent="0.25">
      <c r="B20" s="219"/>
      <c r="C20" s="221"/>
      <c r="D20" s="163" t="s">
        <v>176</v>
      </c>
      <c r="E20" s="163" t="s">
        <v>177</v>
      </c>
      <c r="F20" s="163" t="s">
        <v>232</v>
      </c>
      <c r="G20" s="163" t="s">
        <v>233</v>
      </c>
      <c r="H20" s="164" t="s">
        <v>178</v>
      </c>
      <c r="I20" s="165" t="s">
        <v>179</v>
      </c>
      <c r="J20" s="7"/>
      <c r="K20" s="7"/>
      <c r="L20" s="7"/>
    </row>
    <row r="21" spans="2:12" s="22" customFormat="1" ht="18" customHeight="1" x14ac:dyDescent="0.25">
      <c r="B21" s="24">
        <v>1</v>
      </c>
      <c r="C21" s="23" t="str">
        <f>HLOOKUP("GIẢNG DẠY",'MẪU 06 TCĐG'!$A$6:$G$11,B21+1,0)</f>
        <v>Giảng dạy đủ số tiết chuẩn</v>
      </c>
      <c r="D21" s="96">
        <f>HLOOKUP("Điểm GD",'MẪU 06 TCĐG'!$A$6:$G$11,B21+1,0)</f>
        <v>40</v>
      </c>
      <c r="E21" s="106" t="str">
        <f>VLOOKUP(B21,'MẪU 06_KHHK'!$B$21:$H$25,7,0)</f>
        <v>Dạy 500 tiết</v>
      </c>
      <c r="F21" s="106" t="s">
        <v>185</v>
      </c>
      <c r="G21" s="106" t="s">
        <v>234</v>
      </c>
      <c r="H21" s="129">
        <v>40</v>
      </c>
      <c r="I21" s="130">
        <v>40</v>
      </c>
      <c r="J21" s="7"/>
      <c r="K21" s="7"/>
      <c r="L21" s="7"/>
    </row>
    <row r="22" spans="2:12" s="22" customFormat="1" ht="18" customHeight="1" x14ac:dyDescent="0.25">
      <c r="B22" s="24">
        <v>2</v>
      </c>
      <c r="C22" s="23" t="str">
        <f>HLOOKUP("GIẢNG DẠY",'MẪU 06 TCĐG'!$A$6:$G$11,B22+1,0)</f>
        <v>Chất lượng giảng dạy</v>
      </c>
      <c r="D22" s="96">
        <f>HLOOKUP("Điểm GD",'MẪU 06 TCĐG'!$A$6:$G$11,B22+1,0)</f>
        <v>15</v>
      </c>
      <c r="E22" s="106" t="str">
        <f>VLOOKUP(B22,'MẪU 06_KHHK'!$B$21:$H$25,7,0)</f>
        <v>SV đánh giá tốt</v>
      </c>
      <c r="F22" s="106" t="s">
        <v>152</v>
      </c>
      <c r="G22" s="106" t="s">
        <v>235</v>
      </c>
      <c r="H22" s="129">
        <v>15</v>
      </c>
      <c r="I22" s="130">
        <v>10</v>
      </c>
      <c r="J22" s="7"/>
      <c r="K22" s="7"/>
      <c r="L22" s="7"/>
    </row>
    <row r="23" spans="2:12" s="22" customFormat="1" ht="25.5" x14ac:dyDescent="0.25">
      <c r="B23" s="24">
        <v>3</v>
      </c>
      <c r="C23" s="23" t="str">
        <f>HLOOKUP("GIẢNG DẠY",'MẪU 06 TCĐG'!$A$6:$G$11,B23+1,0)</f>
        <v>Biên soạn, cập nhật tài liệu học tập</v>
      </c>
      <c r="D23" s="96">
        <f>HLOOKUP("Điểm GD",'MẪU 06 TCĐG'!$A$6:$G$11,B23+1,0)</f>
        <v>10</v>
      </c>
      <c r="E23" s="106" t="str">
        <f>VLOOKUP(B23,'MẪU 06_KHHK'!$B$21:$H$25,7,0)</f>
        <v>Biên soạn tài liệu học tập tất cả các môn giảng dạy</v>
      </c>
      <c r="F23" s="106" t="s">
        <v>243</v>
      </c>
      <c r="G23" s="106" t="s">
        <v>244</v>
      </c>
      <c r="H23" s="129">
        <v>10</v>
      </c>
      <c r="I23" s="130">
        <v>10</v>
      </c>
      <c r="J23" s="7"/>
      <c r="K23" s="7"/>
      <c r="L23" s="7"/>
    </row>
    <row r="24" spans="2:12" s="22" customFormat="1" ht="25.5" x14ac:dyDescent="0.25">
      <c r="B24" s="24">
        <v>4</v>
      </c>
      <c r="C24" s="23" t="str">
        <f>HLOOKUP("GIẢNG DẠY",'MẪU 06 TCĐG'!$A$6:$G$11,B24+1,0)</f>
        <v>Thực hiện hồ sơ giảng dạy</v>
      </c>
      <c r="D24" s="96">
        <f>HLOOKUP("Điểm GD",'MẪU 06 TCĐG'!$A$6:$G$11,B24+1,0)</f>
        <v>15</v>
      </c>
      <c r="E24" s="106" t="str">
        <f>VLOOKUP(B24,'MẪU 06_KHHK'!$B$21:$H$25,7,0)</f>
        <v>Thực hiện hồ sơ giảng dạy môn ...</v>
      </c>
      <c r="F24" s="106" t="s">
        <v>240</v>
      </c>
      <c r="G24" s="106" t="s">
        <v>241</v>
      </c>
      <c r="H24" s="129">
        <v>5</v>
      </c>
      <c r="I24" s="130">
        <v>5</v>
      </c>
      <c r="J24" s="7"/>
      <c r="K24" s="7"/>
      <c r="L24" s="7"/>
    </row>
    <row r="25" spans="2:12" s="22" customFormat="1" ht="38.25" x14ac:dyDescent="0.25">
      <c r="B25" s="24">
        <v>5</v>
      </c>
      <c r="C25" s="23" t="str">
        <f>HLOOKUP("GIẢNG DẠY",'MẪU 06 TCĐG'!$A$6:$G$11,B25+1,0)</f>
        <v>Các hoạt động giảng dạy khác</v>
      </c>
      <c r="D25" s="96">
        <f>HLOOKUP("Điểm GD",'MẪU 06 TCĐG'!$A$6:$G$11,B25+1,0)</f>
        <v>20</v>
      </c>
      <c r="E25" s="106" t="str">
        <f>VLOOKUP(B25,'MẪU 06_KHHK'!$B$21:$H$25,7,0)</f>
        <v>2HVCH và 4 sinh viên bảo vệ LV. Tư vấn cho SV về lựa chọn chuyên ngành</v>
      </c>
      <c r="F25" s="106" t="s">
        <v>238</v>
      </c>
      <c r="G25" s="106" t="s">
        <v>239</v>
      </c>
      <c r="H25" s="129">
        <v>15</v>
      </c>
      <c r="I25" s="130">
        <v>15</v>
      </c>
      <c r="J25" s="7"/>
      <c r="K25" s="7"/>
      <c r="L25" s="7"/>
    </row>
    <row r="26" spans="2:12" s="22" customFormat="1" ht="27.95" customHeight="1" x14ac:dyDescent="0.25">
      <c r="B26" s="216" t="s">
        <v>180</v>
      </c>
      <c r="C26" s="217"/>
      <c r="D26" s="217"/>
      <c r="E26" s="217"/>
      <c r="F26" s="217"/>
      <c r="G26" s="217"/>
      <c r="H26" s="131">
        <f>SUM(H21:H25)</f>
        <v>85</v>
      </c>
      <c r="I26" s="132">
        <f>SUM(I21:I25)</f>
        <v>80</v>
      </c>
      <c r="J26" s="7"/>
      <c r="K26" s="7"/>
      <c r="L26" s="7"/>
    </row>
    <row r="27" spans="2:12" s="98" customFormat="1" ht="15.95" customHeight="1" x14ac:dyDescent="0.25">
      <c r="B27" s="112"/>
      <c r="C27" s="101"/>
      <c r="D27" s="101"/>
      <c r="E27" s="101"/>
      <c r="F27" s="101"/>
      <c r="G27" s="101"/>
      <c r="H27" s="102"/>
      <c r="I27" s="113"/>
      <c r="J27" s="99"/>
      <c r="K27" s="99"/>
      <c r="L27" s="99"/>
    </row>
    <row r="28" spans="2:12" s="22" customFormat="1" ht="20.100000000000001" customHeight="1" x14ac:dyDescent="0.25">
      <c r="B28" s="218" t="s">
        <v>3</v>
      </c>
      <c r="C28" s="220" t="s">
        <v>44</v>
      </c>
      <c r="D28" s="100" t="s">
        <v>48</v>
      </c>
      <c r="E28" s="222" t="s">
        <v>14</v>
      </c>
      <c r="F28" s="222"/>
      <c r="G28" s="223"/>
      <c r="H28" s="223"/>
      <c r="I28" s="224"/>
      <c r="J28" s="7"/>
      <c r="K28" s="7"/>
      <c r="L28" s="7"/>
    </row>
    <row r="29" spans="2:12" s="22" customFormat="1" ht="36" customHeight="1" x14ac:dyDescent="0.25">
      <c r="B29" s="219"/>
      <c r="C29" s="221"/>
      <c r="D29" s="163" t="s">
        <v>176</v>
      </c>
      <c r="E29" s="163" t="s">
        <v>177</v>
      </c>
      <c r="F29" s="163" t="s">
        <v>232</v>
      </c>
      <c r="G29" s="163" t="s">
        <v>233</v>
      </c>
      <c r="H29" s="230" t="s">
        <v>190</v>
      </c>
      <c r="I29" s="231"/>
      <c r="J29" s="7"/>
      <c r="K29" s="7"/>
      <c r="L29" s="7"/>
    </row>
    <row r="30" spans="2:12" s="22" customFormat="1" ht="27" customHeight="1" x14ac:dyDescent="0.25">
      <c r="B30" s="24">
        <v>1</v>
      </c>
      <c r="C30" s="23" t="str">
        <f>HLOOKUP("Nghiên cứu khoa học",'MẪU 06 TCĐG'!$A$6:$G$11,B30+1,0)</f>
        <v>Đề tài NCKH, Hướng dẫn SV NCKH</v>
      </c>
      <c r="D30" s="17"/>
      <c r="E30" s="106" t="str">
        <f>VLOOKUP(B30,'MẪU 06_KHHK'!$B$28:$H$32,7,0)</f>
        <v>1 đề tài NCKH cấp trường, 1 dề tài NCKH SV</v>
      </c>
      <c r="F30" s="108"/>
      <c r="G30" s="108" t="s">
        <v>262</v>
      </c>
      <c r="H30" s="232" t="s">
        <v>18</v>
      </c>
      <c r="I30" s="233"/>
      <c r="J30" s="7">
        <v>90</v>
      </c>
      <c r="K30" s="7"/>
      <c r="L30" s="7"/>
    </row>
    <row r="31" spans="2:12" s="22" customFormat="1" ht="18" customHeight="1" x14ac:dyDescent="0.25">
      <c r="B31" s="24">
        <v>2</v>
      </c>
      <c r="C31" s="23" t="str">
        <f>HLOOKUP("Nghiên cứu khoa học",'MẪU 06 TCĐG'!$A$6:$G$11,B31+1,0)</f>
        <v>Viết báo khoa học</v>
      </c>
      <c r="D31" s="17"/>
      <c r="E31" s="106" t="str">
        <f>VLOOKUP(B31,'MẪU 06_KHHK'!$B$28:$H$32,7,0)</f>
        <v>1 bài báo tại HNKH IEEE</v>
      </c>
      <c r="F31" s="108"/>
      <c r="G31" s="108" t="s">
        <v>263</v>
      </c>
      <c r="H31" s="234"/>
      <c r="I31" s="235"/>
      <c r="J31" s="7">
        <v>100</v>
      </c>
      <c r="K31" s="7"/>
      <c r="L31" s="7"/>
    </row>
    <row r="32" spans="2:12" s="22" customFormat="1" ht="15.75" x14ac:dyDescent="0.25">
      <c r="B32" s="24">
        <v>3</v>
      </c>
      <c r="C32" s="23" t="str">
        <f>HLOOKUP("Nghiên cứu khoa học",'MẪU 06 TCĐG'!$A$6:$G$11,B32+1,0)</f>
        <v>Xây dựng CTĐT</v>
      </c>
      <c r="D32" s="18"/>
      <c r="E32" s="106" t="str">
        <f>VLOOKUP(B32,'MẪU 06_KHHK'!$B$28:$H$32,7,0)</f>
        <v>Xây dựng đề cương chi tiết môn ...</v>
      </c>
      <c r="F32" s="109" t="s">
        <v>186</v>
      </c>
      <c r="G32" s="109" t="s">
        <v>186</v>
      </c>
      <c r="H32" s="234"/>
      <c r="I32" s="235"/>
      <c r="J32" s="7">
        <v>0</v>
      </c>
      <c r="K32" s="7"/>
      <c r="L32" s="7"/>
    </row>
    <row r="33" spans="2:12" s="22" customFormat="1" ht="15.75" x14ac:dyDescent="0.25">
      <c r="B33" s="24">
        <v>4</v>
      </c>
      <c r="C33" s="23" t="str">
        <f>HLOOKUP("Nghiên cứu khoa học",'MẪU 06 TCĐG'!$A$6:$G$11,B33+1,0)</f>
        <v>Biên soạn giáo trình</v>
      </c>
      <c r="D33" s="18"/>
      <c r="E33" s="106" t="str">
        <f>VLOOKUP(B33,'MẪU 06_KHHK'!$B$28:$H$32,7,0)</f>
        <v>Biên soạn GT ...</v>
      </c>
      <c r="F33" s="109"/>
      <c r="G33" s="109" t="s">
        <v>187</v>
      </c>
      <c r="H33" s="234"/>
      <c r="I33" s="235"/>
      <c r="J33" s="7">
        <v>0</v>
      </c>
      <c r="K33" s="7"/>
      <c r="L33" s="7"/>
    </row>
    <row r="34" spans="2:12" s="22" customFormat="1" ht="25.5" x14ac:dyDescent="0.25">
      <c r="B34" s="24">
        <v>5</v>
      </c>
      <c r="C34" s="23" t="str">
        <f>HLOOKUP("Nghiên cứu khoa học",'MẪU 06 TCĐG'!$A$6:$G$11,B34+1,0)</f>
        <v>Các hoạt động NCKH khác</v>
      </c>
      <c r="D34" s="18"/>
      <c r="E34" s="106" t="str">
        <f>VLOOKUP(B34,'MẪU 06_KHHK'!$B$28:$H$32,7,0)</f>
        <v>Viết báo cáo cho hội thảo ...</v>
      </c>
      <c r="F34" s="109" t="s">
        <v>188</v>
      </c>
      <c r="G34" s="109" t="s">
        <v>188</v>
      </c>
      <c r="H34" s="236"/>
      <c r="I34" s="237"/>
      <c r="J34" s="7">
        <v>10</v>
      </c>
      <c r="K34" s="7"/>
      <c r="L34" s="7"/>
    </row>
    <row r="35" spans="2:12" s="22" customFormat="1" ht="27.95" customHeight="1" x14ac:dyDescent="0.25">
      <c r="B35" s="225" t="s">
        <v>180</v>
      </c>
      <c r="C35" s="226"/>
      <c r="D35" s="226"/>
      <c r="E35" s="226"/>
      <c r="F35" s="226"/>
      <c r="G35" s="226"/>
      <c r="H35" s="131">
        <v>88</v>
      </c>
      <c r="I35" s="132">
        <v>88</v>
      </c>
      <c r="J35" s="7">
        <f>SUM(J30:J34)</f>
        <v>200</v>
      </c>
      <c r="K35" s="7">
        <f>J35*53/120</f>
        <v>88.333333333333329</v>
      </c>
      <c r="L35" s="7"/>
    </row>
    <row r="36" spans="2:12" s="98" customFormat="1" ht="15.95" customHeight="1" x14ac:dyDescent="0.25">
      <c r="B36" s="112"/>
      <c r="C36" s="101"/>
      <c r="D36" s="101"/>
      <c r="E36" s="101"/>
      <c r="F36" s="101"/>
      <c r="G36" s="101"/>
      <c r="H36" s="102"/>
      <c r="I36" s="113"/>
      <c r="J36" s="99"/>
      <c r="K36" s="99"/>
      <c r="L36" s="99"/>
    </row>
    <row r="37" spans="2:12" s="22" customFormat="1" ht="20.100000000000001" customHeight="1" x14ac:dyDescent="0.25">
      <c r="B37" s="219" t="s">
        <v>3</v>
      </c>
      <c r="C37" s="221" t="s">
        <v>44</v>
      </c>
      <c r="D37" s="95" t="s">
        <v>49</v>
      </c>
      <c r="E37" s="227" t="s">
        <v>2</v>
      </c>
      <c r="F37" s="227"/>
      <c r="G37" s="228"/>
      <c r="H37" s="228"/>
      <c r="I37" s="229"/>
      <c r="J37" s="7"/>
      <c r="K37" s="7"/>
      <c r="L37" s="7"/>
    </row>
    <row r="38" spans="2:12" s="22" customFormat="1" ht="39" customHeight="1" x14ac:dyDescent="0.25">
      <c r="B38" s="219"/>
      <c r="C38" s="221"/>
      <c r="D38" s="163" t="s">
        <v>176</v>
      </c>
      <c r="E38" s="163" t="s">
        <v>177</v>
      </c>
      <c r="F38" s="163" t="s">
        <v>232</v>
      </c>
      <c r="G38" s="163" t="s">
        <v>233</v>
      </c>
      <c r="H38" s="164" t="s">
        <v>178</v>
      </c>
      <c r="I38" s="165" t="s">
        <v>179</v>
      </c>
      <c r="J38" s="7"/>
      <c r="K38" s="7"/>
      <c r="L38" s="7"/>
    </row>
    <row r="39" spans="2:12" s="22" customFormat="1" ht="18" customHeight="1" x14ac:dyDescent="0.25">
      <c r="B39" s="24">
        <v>1</v>
      </c>
      <c r="C39" s="23" t="str">
        <f>HLOOKUP("Phục vụ",'MẪU 06 TCĐG'!$A$6:$G$11,B39+1,0)</f>
        <v>Hoạt động phục vụ xã hội</v>
      </c>
      <c r="D39" s="96" t="str">
        <f>HLOOKUP("Điểm PV",'[1]03_CPE'!$A$6:$G$11,B39+1,0)</f>
        <v>10 đ / 1 hđ</v>
      </c>
      <c r="E39" s="106" t="str">
        <f>VLOOKUP(B39,'MẪU 06_KHHK'!$B$35:$H$39,7,0)</f>
        <v>1 bài báo</v>
      </c>
      <c r="F39" s="108" t="s">
        <v>224</v>
      </c>
      <c r="G39" s="108" t="s">
        <v>264</v>
      </c>
      <c r="H39" s="97">
        <v>10</v>
      </c>
      <c r="I39" s="133">
        <v>10</v>
      </c>
      <c r="J39" s="7"/>
      <c r="K39" s="7"/>
      <c r="L39" s="7"/>
    </row>
    <row r="40" spans="2:12" s="22" customFormat="1" ht="25.5" x14ac:dyDescent="0.25">
      <c r="B40" s="24">
        <v>2</v>
      </c>
      <c r="C40" s="23" t="str">
        <f>HLOOKUP("Phục vụ",'MẪU 06 TCĐG'!$A$6:$G$11,B40+1,0)</f>
        <v>Hoạt động phục vụ đào tạo</v>
      </c>
      <c r="D40" s="96" t="str">
        <f>HLOOKUP("Điểm PV",'[1]03_CPE'!$A$6:$G$11,B40+1,0)</f>
        <v>10 đ / 1 hđ</v>
      </c>
      <c r="E40" s="106" t="str">
        <f>VLOOKUP(B40,'MẪU 06_KHHK'!$B$35:$H$39,7,0)</f>
        <v>Xây dựng qui trình khảo sát SV</v>
      </c>
      <c r="F40" s="108"/>
      <c r="G40" s="108" t="s">
        <v>189</v>
      </c>
      <c r="H40" s="97">
        <v>10</v>
      </c>
      <c r="I40" s="133">
        <v>5</v>
      </c>
      <c r="J40" s="7"/>
      <c r="K40" s="7"/>
      <c r="L40" s="7"/>
    </row>
    <row r="41" spans="2:12" s="22" customFormat="1" ht="18" customHeight="1" x14ac:dyDescent="0.25">
      <c r="B41" s="24">
        <v>3</v>
      </c>
      <c r="C41" s="23" t="str">
        <f>HLOOKUP("Phục vụ",'MẪU 06 TCĐG'!$A$6:$G$11,B41+1,0)</f>
        <v>Hoạt động phục vụ tập thể</v>
      </c>
      <c r="D41" s="96" t="str">
        <f>HLOOKUP("Điểm PV",'[1]03_CPE'!$A$6:$G$11,B41+1,0)</f>
        <v>5 đ / 1 hđ</v>
      </c>
      <c r="E41" s="106" t="str">
        <f>VLOOKUP(B41,'MẪU 06_KHHK'!$B$35:$H$39,7,0)</f>
        <v>Tham gia tổ chức HT tại khoa</v>
      </c>
      <c r="F41" s="124" t="s">
        <v>225</v>
      </c>
      <c r="G41" s="124" t="s">
        <v>225</v>
      </c>
      <c r="H41" s="134">
        <v>0</v>
      </c>
      <c r="I41" s="135">
        <v>0</v>
      </c>
      <c r="J41" s="7"/>
      <c r="K41" s="7"/>
      <c r="L41" s="7"/>
    </row>
    <row r="42" spans="2:12" s="22" customFormat="1" ht="25.5" x14ac:dyDescent="0.25">
      <c r="B42" s="24">
        <v>4</v>
      </c>
      <c r="C42" s="23" t="str">
        <f>HLOOKUP("Phục vụ",'MẪU 06 TCĐG'!$A$6:$G$11,B42+1,0)</f>
        <v>Hoạt động phục vụ sinh viên</v>
      </c>
      <c r="D42" s="96" t="str">
        <f>HLOOKUP("Điểm PV",'[1]03_CPE'!$A$6:$G$11,B42+1,0)</f>
        <v>5 đ / 1 hđ</v>
      </c>
      <c r="E42" s="106" t="str">
        <f>VLOOKUP(B42,'MẪU 06_KHHK'!$B$35:$H$39,7,0)</f>
        <v>Dành ít nhất 1 buổi tiếp sinh viên / HK</v>
      </c>
      <c r="F42" s="124" t="s">
        <v>258</v>
      </c>
      <c r="G42" s="124" t="s">
        <v>259</v>
      </c>
      <c r="H42" s="134">
        <v>20</v>
      </c>
      <c r="I42" s="135">
        <v>20</v>
      </c>
      <c r="J42" s="7"/>
      <c r="K42" s="7"/>
      <c r="L42" s="7"/>
    </row>
    <row r="43" spans="2:12" s="22" customFormat="1" ht="18" customHeight="1" x14ac:dyDescent="0.25">
      <c r="B43" s="24">
        <v>5</v>
      </c>
      <c r="C43" s="23" t="str">
        <f>HLOOKUP("Phục vụ",'MẪU 06 TCĐG'!$A$6:$G$11,B43+1,0)</f>
        <v>Các hoạt động phục vụ khác</v>
      </c>
      <c r="D43" s="96" t="str">
        <f>HLOOKUP("Điểm PV",'[1]03_CPE'!$A$6:$G$11,B43+1,0)</f>
        <v>5 đ / 1 hđ</v>
      </c>
      <c r="E43" s="106" t="str">
        <f>VLOOKUP(B43,'MẪU 06_KHHK'!$B$35:$H$39,7,0)</f>
        <v>Dẫn SV đi tham quan 2 lần</v>
      </c>
      <c r="F43" s="124"/>
      <c r="G43" s="124" t="s">
        <v>226</v>
      </c>
      <c r="H43" s="134">
        <v>5</v>
      </c>
      <c r="I43" s="135">
        <v>5</v>
      </c>
      <c r="J43" s="7"/>
      <c r="K43" s="7"/>
      <c r="L43" s="7"/>
    </row>
    <row r="44" spans="2:12" s="22" customFormat="1" ht="27.95" customHeight="1" thickBot="1" x14ac:dyDescent="0.3">
      <c r="B44" s="238" t="s">
        <v>180</v>
      </c>
      <c r="C44" s="239"/>
      <c r="D44" s="239"/>
      <c r="E44" s="239"/>
      <c r="F44" s="239"/>
      <c r="G44" s="239"/>
      <c r="H44" s="136">
        <f>SUM(H39:H43)</f>
        <v>45</v>
      </c>
      <c r="I44" s="137">
        <f>SUM(I39:I43)</f>
        <v>40</v>
      </c>
      <c r="J44" s="7"/>
      <c r="K44" s="7"/>
      <c r="L44" s="7"/>
    </row>
    <row r="45" spans="2:12" s="159" customFormat="1" ht="17.100000000000001" customHeight="1" thickBot="1" x14ac:dyDescent="0.3">
      <c r="B45" s="158"/>
      <c r="D45" s="160"/>
      <c r="E45" s="160"/>
      <c r="F45" s="161"/>
      <c r="G45" s="161"/>
      <c r="H45" s="161"/>
      <c r="I45" s="161"/>
    </row>
    <row r="46" spans="2:12" ht="15.95" customHeight="1" x14ac:dyDescent="0.25">
      <c r="B46" s="240" t="s">
        <v>3</v>
      </c>
      <c r="C46" s="261" t="s">
        <v>136</v>
      </c>
      <c r="D46" s="262"/>
      <c r="E46" s="263"/>
      <c r="F46" s="242" t="s">
        <v>13</v>
      </c>
      <c r="G46" s="243"/>
      <c r="H46" s="243"/>
      <c r="I46" s="244"/>
    </row>
    <row r="47" spans="2:12" ht="54" customHeight="1" x14ac:dyDescent="0.25">
      <c r="B47" s="241"/>
      <c r="C47" s="264"/>
      <c r="D47" s="265"/>
      <c r="E47" s="266"/>
      <c r="F47" s="114" t="s">
        <v>40</v>
      </c>
      <c r="G47" s="55" t="s">
        <v>181</v>
      </c>
      <c r="H47" s="55" t="s">
        <v>182</v>
      </c>
      <c r="I47" s="56" t="s">
        <v>183</v>
      </c>
    </row>
    <row r="48" spans="2:12" x14ac:dyDescent="0.25">
      <c r="B48" s="162">
        <v>1</v>
      </c>
      <c r="C48" s="247" t="s">
        <v>0</v>
      </c>
      <c r="D48" s="247"/>
      <c r="E48" s="247"/>
      <c r="F48" s="57">
        <v>0.5</v>
      </c>
      <c r="G48" s="58">
        <f>H26</f>
        <v>85</v>
      </c>
      <c r="H48" s="138">
        <f>I26</f>
        <v>80</v>
      </c>
      <c r="I48" s="139">
        <f>(G48+H48)*F48/2</f>
        <v>41.25</v>
      </c>
    </row>
    <row r="49" spans="2:9" x14ac:dyDescent="0.25">
      <c r="B49" s="162">
        <v>2</v>
      </c>
      <c r="C49" s="247" t="s">
        <v>14</v>
      </c>
      <c r="D49" s="247"/>
      <c r="E49" s="247"/>
      <c r="F49" s="57">
        <v>0.3</v>
      </c>
      <c r="G49" s="58">
        <f>H35</f>
        <v>88</v>
      </c>
      <c r="H49" s="138">
        <f>I35</f>
        <v>88</v>
      </c>
      <c r="I49" s="139">
        <f>(G49+H49)*F49/2</f>
        <v>26.4</v>
      </c>
    </row>
    <row r="50" spans="2:9" x14ac:dyDescent="0.25">
      <c r="B50" s="162">
        <v>3</v>
      </c>
      <c r="C50" s="247" t="s">
        <v>2</v>
      </c>
      <c r="D50" s="247"/>
      <c r="E50" s="247"/>
      <c r="F50" s="57">
        <v>0.2</v>
      </c>
      <c r="G50" s="58">
        <f>H44</f>
        <v>45</v>
      </c>
      <c r="H50" s="138">
        <f>I44</f>
        <v>40</v>
      </c>
      <c r="I50" s="139">
        <f>(G50+H50)*F50/2</f>
        <v>8.5</v>
      </c>
    </row>
    <row r="51" spans="2:9" x14ac:dyDescent="0.25">
      <c r="B51" s="248" t="s">
        <v>274</v>
      </c>
      <c r="C51" s="249"/>
      <c r="D51" s="249"/>
      <c r="E51" s="249"/>
      <c r="F51" s="250"/>
      <c r="G51" s="245" t="s">
        <v>60</v>
      </c>
      <c r="H51" s="246"/>
      <c r="I51" s="140">
        <f>ROUND(SUM(I48:I50),0)</f>
        <v>76</v>
      </c>
    </row>
    <row r="52" spans="2:9" ht="17.25" thickBot="1" x14ac:dyDescent="0.3">
      <c r="B52" s="251"/>
      <c r="C52" s="252"/>
      <c r="D52" s="252"/>
      <c r="E52" s="252"/>
      <c r="F52" s="253"/>
      <c r="G52" s="254" t="s">
        <v>15</v>
      </c>
      <c r="H52" s="254"/>
      <c r="I52" s="141" t="str">
        <f>IF(I51&gt;=90,"Loại A", IF(I51&gt;=73,"Loại B",IF(I51&gt;=53,"Loại C",IF(I51&gt;=38,"Loại D",IF(I51&gt;=1,"Loại E","Loại F")))))</f>
        <v>Loại B</v>
      </c>
    </row>
    <row r="53" spans="2:9" x14ac:dyDescent="0.25">
      <c r="B53" s="51"/>
      <c r="C53" s="52"/>
      <c r="D53" s="52"/>
      <c r="E53" s="52"/>
      <c r="F53" s="52"/>
      <c r="G53" s="52"/>
      <c r="H53" s="52"/>
      <c r="I53" s="52"/>
    </row>
    <row r="54" spans="2:9" x14ac:dyDescent="0.25">
      <c r="B54" s="51"/>
      <c r="C54" s="59" t="s">
        <v>16</v>
      </c>
      <c r="D54" s="52"/>
      <c r="E54" s="52"/>
      <c r="F54" s="52"/>
      <c r="G54" s="60"/>
      <c r="H54" s="60"/>
      <c r="I54" s="61"/>
    </row>
    <row r="55" spans="2:9" x14ac:dyDescent="0.25">
      <c r="B55" s="51"/>
      <c r="C55" s="52" t="s">
        <v>227</v>
      </c>
      <c r="D55" s="123"/>
      <c r="E55" s="52" t="s">
        <v>17</v>
      </c>
      <c r="F55" s="52"/>
      <c r="G55" s="60"/>
      <c r="H55" s="60"/>
      <c r="I55" s="60"/>
    </row>
    <row r="56" spans="2:9" x14ac:dyDescent="0.25">
      <c r="B56" s="51"/>
      <c r="C56" s="52" t="s">
        <v>67</v>
      </c>
      <c r="D56" s="123"/>
      <c r="E56" s="52" t="s">
        <v>18</v>
      </c>
      <c r="F56" s="52"/>
      <c r="G56" s="60"/>
      <c r="H56" s="60"/>
      <c r="I56" s="60"/>
    </row>
    <row r="57" spans="2:9" x14ac:dyDescent="0.25">
      <c r="B57" s="51"/>
      <c r="C57" s="52" t="s">
        <v>68</v>
      </c>
      <c r="D57" s="123"/>
      <c r="E57" s="52" t="s">
        <v>19</v>
      </c>
      <c r="F57" s="52"/>
      <c r="G57" s="60"/>
      <c r="H57" s="60"/>
      <c r="I57" s="60"/>
    </row>
    <row r="58" spans="2:9" x14ac:dyDescent="0.25">
      <c r="B58" s="51"/>
      <c r="C58" s="52" t="s">
        <v>69</v>
      </c>
      <c r="D58" s="123"/>
      <c r="E58" s="52" t="s">
        <v>20</v>
      </c>
      <c r="F58" s="52"/>
      <c r="G58" s="60"/>
      <c r="H58" s="60"/>
      <c r="I58" s="60"/>
    </row>
    <row r="59" spans="2:9" x14ac:dyDescent="0.25">
      <c r="B59" s="51"/>
      <c r="C59" s="52" t="s">
        <v>59</v>
      </c>
      <c r="D59" s="123"/>
      <c r="E59" s="52" t="s">
        <v>21</v>
      </c>
      <c r="F59" s="52"/>
      <c r="G59" s="60"/>
      <c r="H59" s="60"/>
      <c r="I59" s="60"/>
    </row>
    <row r="60" spans="2:9" x14ac:dyDescent="0.25">
      <c r="B60" s="51"/>
      <c r="C60" s="52" t="s">
        <v>22</v>
      </c>
      <c r="D60" s="123"/>
      <c r="E60" s="52" t="s">
        <v>23</v>
      </c>
      <c r="F60" s="52"/>
      <c r="G60" s="62"/>
      <c r="H60" s="62"/>
      <c r="I60" s="63"/>
    </row>
    <row r="61" spans="2:9" x14ac:dyDescent="0.25">
      <c r="B61" s="51"/>
      <c r="C61" s="52"/>
      <c r="D61" s="52"/>
      <c r="E61" s="52"/>
      <c r="F61" s="52"/>
      <c r="G61" s="52"/>
      <c r="H61" s="52"/>
      <c r="I61" s="52"/>
    </row>
    <row r="62" spans="2:9" x14ac:dyDescent="0.25">
      <c r="B62" s="51"/>
      <c r="C62" s="52"/>
      <c r="D62" s="52"/>
      <c r="E62" s="64" t="s">
        <v>24</v>
      </c>
      <c r="F62" s="64"/>
      <c r="G62" s="65" t="s">
        <v>25</v>
      </c>
      <c r="H62" s="52"/>
      <c r="I62" s="52"/>
    </row>
    <row r="63" spans="2:9" x14ac:dyDescent="0.25">
      <c r="B63" s="66"/>
      <c r="C63" s="67" t="s">
        <v>26</v>
      </c>
      <c r="D63" s="68"/>
      <c r="E63" s="68"/>
      <c r="F63" s="68"/>
      <c r="G63" s="69"/>
      <c r="H63" s="68" t="s">
        <v>27</v>
      </c>
      <c r="I63" s="70"/>
    </row>
    <row r="64" spans="2:9" x14ac:dyDescent="0.25">
      <c r="B64" s="50"/>
      <c r="C64" s="52"/>
      <c r="D64" s="52"/>
      <c r="E64" s="52"/>
      <c r="F64" s="52"/>
      <c r="G64" s="52"/>
      <c r="H64" s="52"/>
      <c r="I64" s="52"/>
    </row>
    <row r="65" spans="2:9" x14ac:dyDescent="0.25">
      <c r="B65" s="51"/>
      <c r="C65" s="67" t="s">
        <v>28</v>
      </c>
      <c r="D65" s="68"/>
      <c r="E65" s="68"/>
      <c r="F65" s="68"/>
      <c r="G65" s="69"/>
      <c r="H65" s="68" t="s">
        <v>27</v>
      </c>
      <c r="I65" s="70"/>
    </row>
    <row r="66" spans="2:9" x14ac:dyDescent="0.25">
      <c r="B66" s="51"/>
      <c r="C66" s="71"/>
      <c r="D66" s="72"/>
      <c r="E66" s="72"/>
      <c r="F66" s="72"/>
      <c r="G66" s="73"/>
      <c r="H66" s="72"/>
      <c r="I66" s="72"/>
    </row>
    <row r="67" spans="2:9" x14ac:dyDescent="0.25">
      <c r="B67" s="51"/>
      <c r="C67" s="74" t="s">
        <v>29</v>
      </c>
      <c r="D67" s="75"/>
      <c r="E67" s="75"/>
      <c r="F67" s="75"/>
      <c r="G67" s="76"/>
      <c r="H67" s="77" t="s">
        <v>27</v>
      </c>
      <c r="I67" s="78"/>
    </row>
    <row r="68" spans="2:9" x14ac:dyDescent="0.25">
      <c r="B68" s="51"/>
      <c r="C68" s="79" t="s">
        <v>30</v>
      </c>
      <c r="D68" s="80"/>
      <c r="E68" s="80"/>
      <c r="F68" s="80"/>
      <c r="G68" s="81"/>
      <c r="H68" s="81"/>
      <c r="I68" s="82"/>
    </row>
    <row r="69" spans="2:9" x14ac:dyDescent="0.25">
      <c r="B69" s="51"/>
      <c r="C69" s="83"/>
      <c r="D69" s="84"/>
      <c r="E69" s="84"/>
      <c r="F69" s="84"/>
      <c r="G69" s="52"/>
      <c r="H69" s="52"/>
      <c r="I69" s="52"/>
    </row>
    <row r="70" spans="2:9" ht="30.95" customHeight="1" x14ac:dyDescent="0.25">
      <c r="B70" s="51"/>
      <c r="C70" s="214" t="s">
        <v>56</v>
      </c>
      <c r="D70" s="215"/>
      <c r="E70" s="85"/>
      <c r="F70" s="85"/>
      <c r="G70" s="86"/>
      <c r="H70" s="85" t="s">
        <v>27</v>
      </c>
      <c r="I70" s="87"/>
    </row>
    <row r="71" spans="2:9" x14ac:dyDescent="0.25">
      <c r="B71" s="51"/>
      <c r="C71" s="88" t="s">
        <v>31</v>
      </c>
      <c r="D71" s="52"/>
      <c r="E71" s="52"/>
      <c r="F71" s="52"/>
      <c r="G71" s="52"/>
      <c r="H71" s="52"/>
      <c r="I71" s="52"/>
    </row>
  </sheetData>
  <mergeCells count="42">
    <mergeCell ref="C49:E49"/>
    <mergeCell ref="C50:E50"/>
    <mergeCell ref="B51:F52"/>
    <mergeCell ref="D14:I14"/>
    <mergeCell ref="G52:H52"/>
    <mergeCell ref="B14:C14"/>
    <mergeCell ref="B17:I17"/>
    <mergeCell ref="B18:I18"/>
    <mergeCell ref="B19:B20"/>
    <mergeCell ref="C19:C20"/>
    <mergeCell ref="E19:I19"/>
    <mergeCell ref="C46:E47"/>
    <mergeCell ref="C70:D70"/>
    <mergeCell ref="B26:G26"/>
    <mergeCell ref="B28:B29"/>
    <mergeCell ref="C28:C29"/>
    <mergeCell ref="E28:I28"/>
    <mergeCell ref="B35:G35"/>
    <mergeCell ref="B37:B38"/>
    <mergeCell ref="C37:C38"/>
    <mergeCell ref="E37:I37"/>
    <mergeCell ref="H29:I29"/>
    <mergeCell ref="H30:I34"/>
    <mergeCell ref="B44:G44"/>
    <mergeCell ref="B46:B47"/>
    <mergeCell ref="F46:I46"/>
    <mergeCell ref="G51:H51"/>
    <mergeCell ref="C48:E48"/>
    <mergeCell ref="B13:C13"/>
    <mergeCell ref="D13:I13"/>
    <mergeCell ref="B4:I4"/>
    <mergeCell ref="B5:I5"/>
    <mergeCell ref="B8:C8"/>
    <mergeCell ref="D8:I8"/>
    <mergeCell ref="B9:C9"/>
    <mergeCell ref="D9:I9"/>
    <mergeCell ref="B10:C10"/>
    <mergeCell ref="D10:I10"/>
    <mergeCell ref="B11:C11"/>
    <mergeCell ref="D12:I12"/>
    <mergeCell ref="B12:C12"/>
    <mergeCell ref="D11:I11"/>
  </mergeCells>
  <pageMargins left="0.75" right="0.75" top="1" bottom="1" header="0.5" footer="0.5"/>
  <pageSetup paperSize="9" orientation="landscape" horizontalDpi="4294967292" verticalDpi="4294967292"/>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9" tint="0.79998168889431442"/>
  </sheetPr>
  <dimension ref="A3:H49"/>
  <sheetViews>
    <sheetView zoomScale="85" zoomScaleNormal="85" zoomScalePageLayoutView="200" workbookViewId="0">
      <selection activeCell="M31" sqref="M31"/>
    </sheetView>
  </sheetViews>
  <sheetFormatPr defaultColWidth="10.875" defaultRowHeight="15.75" x14ac:dyDescent="0.25"/>
  <cols>
    <col min="1" max="1" width="4.375" style="32" customWidth="1"/>
    <col min="2" max="2" width="38.125" style="27" customWidth="1"/>
    <col min="3" max="3" width="11.5" style="27" customWidth="1"/>
    <col min="4" max="4" width="19.625" style="27" customWidth="1"/>
    <col min="5" max="5" width="11.125" style="27" customWidth="1"/>
    <col min="6" max="6" width="23.625" style="27" customWidth="1"/>
    <col min="7" max="7" width="11.375" style="27" customWidth="1"/>
    <col min="8" max="16384" width="10.875" style="27"/>
  </cols>
  <sheetData>
    <row r="3" spans="1:8" ht="22.5" x14ac:dyDescent="0.25">
      <c r="A3" s="269" t="s">
        <v>272</v>
      </c>
      <c r="B3" s="269"/>
      <c r="C3" s="269"/>
      <c r="D3" s="269"/>
      <c r="E3" s="269"/>
      <c r="F3" s="269"/>
      <c r="G3" s="269"/>
    </row>
    <row r="4" spans="1:8" ht="18.75" x14ac:dyDescent="0.25">
      <c r="A4" s="270" t="s">
        <v>138</v>
      </c>
      <c r="B4" s="271"/>
      <c r="C4" s="271"/>
      <c r="D4" s="271"/>
      <c r="E4" s="271"/>
      <c r="F4" s="271"/>
      <c r="G4" s="271"/>
    </row>
    <row r="5" spans="1:8" x14ac:dyDescent="0.25">
      <c r="A5" s="272"/>
      <c r="B5" s="272"/>
      <c r="C5" s="272"/>
      <c r="D5" s="272"/>
      <c r="E5" s="272"/>
      <c r="F5" s="272"/>
      <c r="G5" s="272"/>
    </row>
    <row r="6" spans="1:8" ht="33.950000000000003" customHeight="1" x14ac:dyDescent="0.25">
      <c r="A6" s="151" t="s">
        <v>3</v>
      </c>
      <c r="B6" s="152" t="s">
        <v>0</v>
      </c>
      <c r="C6" s="152" t="s">
        <v>143</v>
      </c>
      <c r="D6" s="152" t="s">
        <v>14</v>
      </c>
      <c r="E6" s="152" t="s">
        <v>5</v>
      </c>
      <c r="F6" s="152" t="s">
        <v>2</v>
      </c>
      <c r="G6" s="152" t="s">
        <v>144</v>
      </c>
    </row>
    <row r="7" spans="1:8" ht="36" customHeight="1" x14ac:dyDescent="0.25">
      <c r="A7" s="153">
        <v>1</v>
      </c>
      <c r="B7" s="23" t="s">
        <v>4</v>
      </c>
      <c r="C7" s="154">
        <v>40</v>
      </c>
      <c r="D7" s="23" t="s">
        <v>76</v>
      </c>
      <c r="E7" s="282" t="s">
        <v>139</v>
      </c>
      <c r="F7" s="23" t="s">
        <v>252</v>
      </c>
      <c r="G7" s="34" t="s">
        <v>253</v>
      </c>
    </row>
    <row r="8" spans="1:8" ht="51.95" customHeight="1" x14ac:dyDescent="0.25">
      <c r="A8" s="153">
        <v>2</v>
      </c>
      <c r="B8" s="23" t="s">
        <v>7</v>
      </c>
      <c r="C8" s="154">
        <v>15</v>
      </c>
      <c r="D8" s="23" t="s">
        <v>73</v>
      </c>
      <c r="E8" s="283"/>
      <c r="F8" s="23" t="s">
        <v>254</v>
      </c>
      <c r="G8" s="34" t="s">
        <v>253</v>
      </c>
    </row>
    <row r="9" spans="1:8" ht="36" customHeight="1" x14ac:dyDescent="0.25">
      <c r="A9" s="153">
        <v>3</v>
      </c>
      <c r="B9" s="23" t="s">
        <v>228</v>
      </c>
      <c r="C9" s="154">
        <v>10</v>
      </c>
      <c r="D9" s="23" t="s">
        <v>74</v>
      </c>
      <c r="E9" s="283"/>
      <c r="F9" s="23" t="s">
        <v>255</v>
      </c>
      <c r="G9" s="34" t="s">
        <v>256</v>
      </c>
    </row>
    <row r="10" spans="1:8" ht="36" customHeight="1" x14ac:dyDescent="0.25">
      <c r="A10" s="153">
        <v>4</v>
      </c>
      <c r="B10" s="23" t="s">
        <v>72</v>
      </c>
      <c r="C10" s="154">
        <v>15</v>
      </c>
      <c r="D10" s="23" t="s">
        <v>75</v>
      </c>
      <c r="E10" s="283"/>
      <c r="F10" s="23" t="s">
        <v>257</v>
      </c>
      <c r="G10" s="34" t="s">
        <v>256</v>
      </c>
    </row>
    <row r="11" spans="1:8" ht="36" customHeight="1" thickBot="1" x14ac:dyDescent="0.3">
      <c r="A11" s="153">
        <v>5</v>
      </c>
      <c r="B11" s="23" t="s">
        <v>52</v>
      </c>
      <c r="C11" s="154">
        <v>20</v>
      </c>
      <c r="D11" s="150" t="s">
        <v>53</v>
      </c>
      <c r="E11" s="284"/>
      <c r="F11" s="23" t="s">
        <v>54</v>
      </c>
      <c r="G11" s="94" t="s">
        <v>256</v>
      </c>
    </row>
    <row r="12" spans="1:8" s="28" customFormat="1" x14ac:dyDescent="0.25">
      <c r="A12" s="155"/>
      <c r="B12" s="156" t="s">
        <v>6</v>
      </c>
      <c r="C12" s="157">
        <f>SUM(C7:C11)</f>
        <v>100</v>
      </c>
      <c r="D12" s="156"/>
      <c r="E12" s="157">
        <v>100</v>
      </c>
      <c r="F12" s="156"/>
      <c r="G12" s="157">
        <v>100</v>
      </c>
    </row>
    <row r="13" spans="1:8" s="28" customFormat="1" x14ac:dyDescent="0.25">
      <c r="A13" s="29"/>
      <c r="B13" s="30"/>
      <c r="C13" s="31"/>
      <c r="D13" s="30"/>
      <c r="E13" s="31"/>
      <c r="F13" s="30"/>
      <c r="G13" s="31"/>
    </row>
    <row r="15" spans="1:8" ht="33" customHeight="1" x14ac:dyDescent="0.25">
      <c r="A15" s="273" t="s">
        <v>71</v>
      </c>
      <c r="B15" s="273"/>
      <c r="C15" s="273"/>
      <c r="D15" s="273"/>
      <c r="E15" s="273"/>
      <c r="F15" s="273"/>
      <c r="G15" s="273"/>
      <c r="H15" s="273"/>
    </row>
    <row r="16" spans="1:8" ht="42.75" customHeight="1" thickBot="1" x14ac:dyDescent="0.3">
      <c r="A16" s="274" t="s">
        <v>70</v>
      </c>
      <c r="B16" s="274"/>
      <c r="C16" s="274"/>
      <c r="D16" s="274"/>
      <c r="E16" s="274"/>
      <c r="F16" s="274"/>
      <c r="G16" s="274"/>
      <c r="H16" s="274"/>
    </row>
    <row r="17" spans="1:8" ht="27.95" customHeight="1" x14ac:dyDescent="0.25">
      <c r="A17" s="89" t="s">
        <v>3</v>
      </c>
      <c r="B17" s="90" t="str">
        <f t="shared" ref="B17:C22" si="0">B6</f>
        <v>Giảng dạy</v>
      </c>
      <c r="C17" s="90" t="str">
        <f t="shared" si="0"/>
        <v>Điểm GD</v>
      </c>
      <c r="D17" s="275" t="s">
        <v>10</v>
      </c>
      <c r="E17" s="275"/>
      <c r="F17" s="275"/>
      <c r="G17" s="275"/>
      <c r="H17" s="276"/>
    </row>
    <row r="18" spans="1:8" ht="35.1" customHeight="1" x14ac:dyDescent="0.25">
      <c r="A18" s="91">
        <v>1</v>
      </c>
      <c r="B18" s="33" t="str">
        <f t="shared" si="0"/>
        <v>Giảng dạy đủ số tiết chuẩn</v>
      </c>
      <c r="C18" s="34">
        <f t="shared" si="0"/>
        <v>40</v>
      </c>
      <c r="D18" s="277" t="s">
        <v>229</v>
      </c>
      <c r="E18" s="277"/>
      <c r="F18" s="277"/>
      <c r="G18" s="277"/>
      <c r="H18" s="278"/>
    </row>
    <row r="19" spans="1:8" ht="35.1" customHeight="1" x14ac:dyDescent="0.25">
      <c r="A19" s="91">
        <v>2</v>
      </c>
      <c r="B19" s="33" t="str">
        <f t="shared" si="0"/>
        <v>Chất lượng giảng dạy</v>
      </c>
      <c r="C19" s="34">
        <f t="shared" si="0"/>
        <v>15</v>
      </c>
      <c r="D19" s="277" t="s">
        <v>267</v>
      </c>
      <c r="E19" s="277"/>
      <c r="F19" s="277"/>
      <c r="G19" s="277"/>
      <c r="H19" s="278"/>
    </row>
    <row r="20" spans="1:8" ht="39.950000000000003" customHeight="1" x14ac:dyDescent="0.25">
      <c r="A20" s="91">
        <v>3</v>
      </c>
      <c r="B20" s="33" t="str">
        <f t="shared" si="0"/>
        <v>Biên soạn, cập nhật tài liệu học tập</v>
      </c>
      <c r="C20" s="34">
        <f t="shared" si="0"/>
        <v>10</v>
      </c>
      <c r="D20" s="277" t="s">
        <v>230</v>
      </c>
      <c r="E20" s="277"/>
      <c r="F20" s="277"/>
      <c r="G20" s="277"/>
      <c r="H20" s="278"/>
    </row>
    <row r="21" spans="1:8" ht="30.95" customHeight="1" x14ac:dyDescent="0.25">
      <c r="A21" s="91">
        <v>4</v>
      </c>
      <c r="B21" s="33" t="str">
        <f t="shared" si="0"/>
        <v>Thực hiện hồ sơ giảng dạy</v>
      </c>
      <c r="C21" s="34">
        <f t="shared" si="0"/>
        <v>15</v>
      </c>
      <c r="D21" s="279" t="s">
        <v>231</v>
      </c>
      <c r="E21" s="280"/>
      <c r="F21" s="280"/>
      <c r="G21" s="280"/>
      <c r="H21" s="281"/>
    </row>
    <row r="22" spans="1:8" ht="57.95" customHeight="1" thickBot="1" x14ac:dyDescent="0.3">
      <c r="A22" s="92">
        <v>5</v>
      </c>
      <c r="B22" s="93" t="str">
        <f t="shared" si="0"/>
        <v>Các hoạt động giảng dạy khác</v>
      </c>
      <c r="C22" s="94">
        <f t="shared" si="0"/>
        <v>20</v>
      </c>
      <c r="D22" s="267" t="s">
        <v>268</v>
      </c>
      <c r="E22" s="267"/>
      <c r="F22" s="267"/>
      <c r="G22" s="267"/>
      <c r="H22" s="268"/>
    </row>
    <row r="23" spans="1:8" ht="16.5" thickBot="1" x14ac:dyDescent="0.3"/>
    <row r="24" spans="1:8" ht="24.95" customHeight="1" x14ac:dyDescent="0.25">
      <c r="A24" s="89" t="s">
        <v>3</v>
      </c>
      <c r="B24" s="90" t="str">
        <f>D6</f>
        <v>Nghiên cứu khoa học</v>
      </c>
      <c r="C24" s="90" t="str">
        <f>E6</f>
        <v>Điểm</v>
      </c>
      <c r="D24" s="275" t="s">
        <v>10</v>
      </c>
      <c r="E24" s="275"/>
      <c r="F24" s="275"/>
      <c r="G24" s="275"/>
      <c r="H24" s="276"/>
    </row>
    <row r="25" spans="1:8" ht="30" customHeight="1" x14ac:dyDescent="0.25">
      <c r="A25" s="91">
        <v>1</v>
      </c>
      <c r="B25" s="23" t="str">
        <f>D7</f>
        <v>Đề tài NCKH, Hướng dẫn SV NCKH</v>
      </c>
      <c r="C25" s="34"/>
      <c r="D25" s="292" t="s">
        <v>142</v>
      </c>
      <c r="E25" s="292"/>
      <c r="F25" s="292"/>
      <c r="G25" s="292"/>
      <c r="H25" s="293"/>
    </row>
    <row r="26" spans="1:8" ht="30" customHeight="1" x14ac:dyDescent="0.25">
      <c r="A26" s="91">
        <v>2</v>
      </c>
      <c r="B26" s="23" t="str">
        <f t="shared" ref="B26:B29" si="1">D8</f>
        <v>Viết báo khoa học</v>
      </c>
      <c r="C26" s="34"/>
      <c r="D26" s="292"/>
      <c r="E26" s="292"/>
      <c r="F26" s="292"/>
      <c r="G26" s="292"/>
      <c r="H26" s="293"/>
    </row>
    <row r="27" spans="1:8" ht="30" customHeight="1" x14ac:dyDescent="0.25">
      <c r="A27" s="91">
        <v>3</v>
      </c>
      <c r="B27" s="23" t="str">
        <f t="shared" si="1"/>
        <v>Xây dựng CTĐT</v>
      </c>
      <c r="C27" s="34"/>
      <c r="D27" s="292"/>
      <c r="E27" s="292"/>
      <c r="F27" s="292"/>
      <c r="G27" s="292"/>
      <c r="H27" s="293"/>
    </row>
    <row r="28" spans="1:8" ht="30" customHeight="1" x14ac:dyDescent="0.25">
      <c r="A28" s="91">
        <v>4</v>
      </c>
      <c r="B28" s="23" t="str">
        <f t="shared" si="1"/>
        <v>Biên soạn giáo trình</v>
      </c>
      <c r="C28" s="34"/>
      <c r="D28" s="292"/>
      <c r="E28" s="292"/>
      <c r="F28" s="292"/>
      <c r="G28" s="292"/>
      <c r="H28" s="293"/>
    </row>
    <row r="29" spans="1:8" ht="30" customHeight="1" thickBot="1" x14ac:dyDescent="0.3">
      <c r="A29" s="92">
        <v>5</v>
      </c>
      <c r="B29" s="23" t="str">
        <f t="shared" si="1"/>
        <v>Các hoạt động NCKH khác</v>
      </c>
      <c r="C29" s="94"/>
      <c r="D29" s="294"/>
      <c r="E29" s="294"/>
      <c r="F29" s="294"/>
      <c r="G29" s="294"/>
      <c r="H29" s="295"/>
    </row>
    <row r="30" spans="1:8" ht="16.5" thickBot="1" x14ac:dyDescent="0.3"/>
    <row r="31" spans="1:8" ht="29.1" customHeight="1" x14ac:dyDescent="0.25">
      <c r="A31" s="89" t="s">
        <v>3</v>
      </c>
      <c r="B31" s="90" t="str">
        <f t="shared" ref="B31:C36" si="2">F6</f>
        <v>Phục vụ</v>
      </c>
      <c r="C31" s="90" t="str">
        <f t="shared" si="2"/>
        <v>Điểm PV</v>
      </c>
      <c r="D31" s="275" t="s">
        <v>10</v>
      </c>
      <c r="E31" s="275"/>
      <c r="F31" s="275"/>
      <c r="G31" s="275"/>
      <c r="H31" s="276"/>
    </row>
    <row r="32" spans="1:8" ht="30.95" customHeight="1" x14ac:dyDescent="0.25">
      <c r="A32" s="91">
        <v>1</v>
      </c>
      <c r="B32" s="33" t="str">
        <f t="shared" si="2"/>
        <v>Hoạt động phục vụ xã hội</v>
      </c>
      <c r="C32" s="34" t="str">
        <f t="shared" si="2"/>
        <v>10 đ / 1 hđ</v>
      </c>
      <c r="D32" s="279" t="s">
        <v>270</v>
      </c>
      <c r="E32" s="296"/>
      <c r="F32" s="296"/>
      <c r="G32" s="296"/>
      <c r="H32" s="297"/>
    </row>
    <row r="33" spans="1:8" ht="51.75" customHeight="1" thickBot="1" x14ac:dyDescent="0.3">
      <c r="A33" s="91">
        <v>2</v>
      </c>
      <c r="B33" s="33" t="str">
        <f t="shared" si="2"/>
        <v>Hoạt động phục vụ đào tạo</v>
      </c>
      <c r="C33" s="34" t="str">
        <f t="shared" si="2"/>
        <v>10 đ / 1 hđ</v>
      </c>
      <c r="D33" s="287" t="s">
        <v>275</v>
      </c>
      <c r="E33" s="288"/>
      <c r="F33" s="288"/>
      <c r="G33" s="288"/>
      <c r="H33" s="289"/>
    </row>
    <row r="34" spans="1:8" ht="30.95" customHeight="1" x14ac:dyDescent="0.25">
      <c r="A34" s="91">
        <v>3</v>
      </c>
      <c r="B34" s="33" t="str">
        <f t="shared" si="2"/>
        <v>Hoạt động phục vụ tập thể</v>
      </c>
      <c r="C34" s="34" t="str">
        <f t="shared" si="2"/>
        <v>5 đ / 1 hđ</v>
      </c>
      <c r="D34" s="285" t="s">
        <v>260</v>
      </c>
      <c r="E34" s="285"/>
      <c r="F34" s="285"/>
      <c r="G34" s="285"/>
      <c r="H34" s="286"/>
    </row>
    <row r="35" spans="1:8" ht="30.95" customHeight="1" x14ac:dyDescent="0.25">
      <c r="A35" s="91">
        <v>4</v>
      </c>
      <c r="B35" s="33" t="str">
        <f t="shared" si="2"/>
        <v>Hoạt động phục vụ sinh viên</v>
      </c>
      <c r="C35" s="34" t="str">
        <f t="shared" si="2"/>
        <v>5 đ / 1 hđ</v>
      </c>
      <c r="D35" s="285" t="s">
        <v>261</v>
      </c>
      <c r="E35" s="285"/>
      <c r="F35" s="285"/>
      <c r="G35" s="285"/>
      <c r="H35" s="286"/>
    </row>
    <row r="36" spans="1:8" ht="46.5" customHeight="1" thickBot="1" x14ac:dyDescent="0.3">
      <c r="A36" s="92">
        <v>5</v>
      </c>
      <c r="B36" s="93" t="str">
        <f>F11</f>
        <v>Các hoạt động phục vụ khác</v>
      </c>
      <c r="C36" s="94" t="str">
        <f t="shared" si="2"/>
        <v>5 đ / 1 hđ</v>
      </c>
      <c r="D36" s="287" t="s">
        <v>271</v>
      </c>
      <c r="E36" s="288"/>
      <c r="F36" s="288"/>
      <c r="G36" s="288"/>
      <c r="H36" s="289"/>
    </row>
    <row r="39" spans="1:8" ht="22.5" x14ac:dyDescent="0.3">
      <c r="B39" s="290" t="s">
        <v>140</v>
      </c>
      <c r="C39" s="291"/>
      <c r="D39" s="291"/>
      <c r="E39" s="291"/>
      <c r="F39" s="291"/>
      <c r="G39" s="291"/>
      <c r="H39" s="291"/>
    </row>
    <row r="40" spans="1:8" ht="16.5" thickBot="1" x14ac:dyDescent="0.3"/>
    <row r="41" spans="1:8" ht="63.75" thickBot="1" x14ac:dyDescent="0.3">
      <c r="B41" s="43" t="s">
        <v>79</v>
      </c>
      <c r="C41" s="44" t="s">
        <v>80</v>
      </c>
      <c r="D41" s="44" t="s">
        <v>81</v>
      </c>
      <c r="E41" s="44" t="s">
        <v>82</v>
      </c>
      <c r="F41" s="44" t="s">
        <v>83</v>
      </c>
      <c r="G41" s="44" t="s">
        <v>84</v>
      </c>
      <c r="H41" s="44" t="s">
        <v>85</v>
      </c>
    </row>
    <row r="42" spans="1:8" ht="16.5" thickBot="1" x14ac:dyDescent="0.3">
      <c r="B42" s="45"/>
      <c r="C42" s="46" t="s">
        <v>86</v>
      </c>
      <c r="D42" s="46" t="s">
        <v>87</v>
      </c>
      <c r="E42" s="46" t="s">
        <v>88</v>
      </c>
      <c r="F42" s="46" t="s">
        <v>89</v>
      </c>
      <c r="G42" s="46" t="s">
        <v>90</v>
      </c>
      <c r="H42" s="46" t="s">
        <v>91</v>
      </c>
    </row>
    <row r="43" spans="1:8" ht="16.5" thickBot="1" x14ac:dyDescent="0.3">
      <c r="B43" s="115" t="s">
        <v>141</v>
      </c>
      <c r="C43" s="47">
        <v>0</v>
      </c>
      <c r="D43" s="47" t="s">
        <v>92</v>
      </c>
      <c r="E43" s="47" t="s">
        <v>93</v>
      </c>
      <c r="F43" s="47" t="s">
        <v>94</v>
      </c>
      <c r="G43" s="47" t="s">
        <v>95</v>
      </c>
      <c r="H43" s="47" t="s">
        <v>96</v>
      </c>
    </row>
    <row r="44" spans="1:8" ht="16.5" thickBot="1" x14ac:dyDescent="0.3">
      <c r="B44" s="45" t="s">
        <v>97</v>
      </c>
      <c r="C44" s="46">
        <v>0</v>
      </c>
      <c r="D44" s="46" t="s">
        <v>98</v>
      </c>
      <c r="E44" s="46" t="s">
        <v>99</v>
      </c>
      <c r="F44" s="46" t="s">
        <v>100</v>
      </c>
      <c r="G44" s="46" t="s">
        <v>101</v>
      </c>
      <c r="H44" s="46" t="s">
        <v>102</v>
      </c>
    </row>
    <row r="45" spans="1:8" ht="16.5" thickBot="1" x14ac:dyDescent="0.3">
      <c r="B45" s="45" t="s">
        <v>103</v>
      </c>
      <c r="C45" s="46">
        <v>0</v>
      </c>
      <c r="D45" s="46" t="s">
        <v>104</v>
      </c>
      <c r="E45" s="46" t="s">
        <v>105</v>
      </c>
      <c r="F45" s="46" t="s">
        <v>106</v>
      </c>
      <c r="G45" s="46" t="s">
        <v>107</v>
      </c>
      <c r="H45" s="46" t="s">
        <v>108</v>
      </c>
    </row>
    <row r="46" spans="1:8" ht="16.5" thickBot="1" x14ac:dyDescent="0.3">
      <c r="B46" s="45" t="s">
        <v>109</v>
      </c>
      <c r="C46" s="46">
        <v>0</v>
      </c>
      <c r="D46" s="46" t="s">
        <v>110</v>
      </c>
      <c r="E46" s="46" t="s">
        <v>111</v>
      </c>
      <c r="F46" s="46" t="s">
        <v>112</v>
      </c>
      <c r="G46" s="46" t="s">
        <v>113</v>
      </c>
      <c r="H46" s="46" t="s">
        <v>114</v>
      </c>
    </row>
    <row r="47" spans="1:8" ht="16.5" thickBot="1" x14ac:dyDescent="0.3">
      <c r="B47" s="45" t="s">
        <v>115</v>
      </c>
      <c r="C47" s="46">
        <v>0</v>
      </c>
      <c r="D47" s="46" t="s">
        <v>116</v>
      </c>
      <c r="E47" s="46" t="s">
        <v>117</v>
      </c>
      <c r="F47" s="46" t="s">
        <v>118</v>
      </c>
      <c r="G47" s="46" t="s">
        <v>119</v>
      </c>
      <c r="H47" s="46" t="s">
        <v>120</v>
      </c>
    </row>
    <row r="48" spans="1:8" ht="16.5" thickBot="1" x14ac:dyDescent="0.3">
      <c r="B48" s="45" t="s">
        <v>121</v>
      </c>
      <c r="C48" s="46">
        <v>0</v>
      </c>
      <c r="D48" s="46" t="s">
        <v>122</v>
      </c>
      <c r="E48" s="46" t="s">
        <v>123</v>
      </c>
      <c r="F48" s="46" t="s">
        <v>124</v>
      </c>
      <c r="G48" s="46" t="s">
        <v>125</v>
      </c>
      <c r="H48" s="46" t="s">
        <v>126</v>
      </c>
    </row>
    <row r="49" spans="2:8" s="27" customFormat="1" ht="16.5" thickBot="1" x14ac:dyDescent="0.3">
      <c r="B49" s="45" t="s">
        <v>127</v>
      </c>
      <c r="C49" s="46">
        <v>0</v>
      </c>
      <c r="D49" s="46" t="s">
        <v>128</v>
      </c>
      <c r="E49" s="46" t="s">
        <v>129</v>
      </c>
      <c r="F49" s="46" t="s">
        <v>130</v>
      </c>
      <c r="G49" s="46" t="s">
        <v>131</v>
      </c>
      <c r="H49" s="46" t="s">
        <v>132</v>
      </c>
    </row>
  </sheetData>
  <mergeCells count="21">
    <mergeCell ref="D35:H35"/>
    <mergeCell ref="D36:H36"/>
    <mergeCell ref="B39:H39"/>
    <mergeCell ref="D24:H24"/>
    <mergeCell ref="D25:H29"/>
    <mergeCell ref="D31:H31"/>
    <mergeCell ref="D32:H32"/>
    <mergeCell ref="D33:H33"/>
    <mergeCell ref="D34:H34"/>
    <mergeCell ref="D22:H22"/>
    <mergeCell ref="A3:G3"/>
    <mergeCell ref="A4:G4"/>
    <mergeCell ref="A5:G5"/>
    <mergeCell ref="A15:H15"/>
    <mergeCell ref="A16:H16"/>
    <mergeCell ref="D17:H17"/>
    <mergeCell ref="D18:H18"/>
    <mergeCell ref="D19:H19"/>
    <mergeCell ref="D20:H20"/>
    <mergeCell ref="D21:H21"/>
    <mergeCell ref="E7:E11"/>
  </mergeCells>
  <pageMargins left="0.75" right="0.75" top="1" bottom="1" header="0.5" footer="0.5"/>
  <pageSetup paperSize="9" orientation="landscape" horizontalDpi="4294967292" verticalDpi="4294967292"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Tổng hợp biểu mẫu</vt:lpstr>
      <vt:lpstr>Phân loại CBGD</vt:lpstr>
      <vt:lpstr>MẪU 06_KHHK</vt:lpstr>
      <vt:lpstr>MẪU 06 ĐGCN</vt:lpstr>
      <vt:lpstr>MẪU 06 TCĐG</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dc:creator>
  <cp:lastModifiedBy>Thuy Phan</cp:lastModifiedBy>
  <cp:lastPrinted>2013-07-15T04:02:44Z</cp:lastPrinted>
  <dcterms:created xsi:type="dcterms:W3CDTF">2013-07-09T04:19:46Z</dcterms:created>
  <dcterms:modified xsi:type="dcterms:W3CDTF">2014-12-22T07:57:13Z</dcterms:modified>
</cp:coreProperties>
</file>